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R25" i="14"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C24" i="6" l="1"/>
  <c r="AE47" i="15" l="1"/>
  <c r="AG49" i="15" s="1"/>
  <c r="AE39" i="15"/>
  <c r="I25" i="14"/>
  <c r="I26" i="33" l="1"/>
  <c r="AG41" i="15"/>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<sst xmlns="http://schemas.openxmlformats.org/spreadsheetml/2006/main" count="1199" uniqueCount="427">
  <si>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</si>
  <si>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</si>
  <si>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</si>
  <si>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</si>
  <si>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</si>
  <si>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</si>
  <si>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</si>
  <si>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</si>
  <si>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</si>
  <si>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</si>
  <si>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</si>
  <si>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</si>
  <si>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</si>
  <si>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</si>
  <si>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</si>
  <si>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</si>
  <si>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</si>
  <si>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</si>
  <si>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</si>
  <si>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</si>
  <si>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</si>
  <si>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</si>
  <si>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</si>
  <si>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</si>
  <si>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</si>
  <si>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</si>
  <si>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</si>
  <si>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</si>
  <si>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</si>
  <si>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</si>
  <si>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</si>
  <si>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</si>
  <si>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</si>
  <si>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</si>
  <si>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</si>
  <si>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</si>
  <si>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</si>
  <si>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</si>
  <si>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</si>
  <si>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</si>
  <si>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</si>
  <si>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</si>
  <si>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</si>
  <si>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</si>
  <si>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</si>
  <si>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</si>
  <si>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</si>
  <si>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</si>
  <si>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</si>
  <si>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</si>
  <si>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</si>
  <si>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</si>
  <si>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</si>
  <si>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</si>
  <si>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</si>
  <si>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</si>
  <si>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</si>
  <si>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</si>
  <si>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</si>
  <si>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</si>
  <si>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</si>
  <si>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</si>
  <si>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</si>
  <si>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</si>
  <si>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</si>
  <si>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</si>
  <si>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</si>
  <si>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</si>
  <si>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</si>
  <si>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</si>
  <si>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</si>
  <si>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</si>
  <si>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</si>
  <si>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</si>
  <si>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</si>
  <si>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</si>
  <si>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</si>
  <si>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</si>
  <si>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</si>
  <si>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</si>
  <si>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</si>
  <si>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</si>
  <si>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</si>
  <si>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</si>
  <si>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</si>
  <si>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</si>
  <si>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</si>
  <si>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</si>
  <si>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</si>
  <si>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</si>
  <si>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</si>
  <si>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</si>
  <si>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</si>
  <si>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</si>
  <si>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</si>
  <si>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</si>
  <si>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</si>
  <si>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</si>
  <si>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</si>
  <si>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</si>
  <si>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</si>
  <si>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</si>
  <si>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</si>
  <si>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</si>
  <si>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</si>
  <si>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</si>
  <si>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</si>
  <si>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</si>
  <si>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</si>
  <si>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</si>
  <si>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</si>
  <si>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</si>
  <si>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</si>
  <si>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</si>
  <si>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</si>
  <si>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</si>
  <si>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</si>
  <si>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</si>
  <si>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</si>
  <si>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</si>
  <si>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</si>
  <si>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</si>
  <si>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</si>
  <si>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</si>
  <si>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</si>
  <si>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</si>
  <si>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</si>
  <si>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</si>
  <si>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</si>
  <si>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</si>
  <si>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</si>
  <si>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</si>
  <si>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</si>
  <si>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</si>
  <si>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</si>
  <si>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</si>
  <si>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</si>
  <si>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</si>
  <si>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</si>
  <si>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</si>
  <si>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</si>
  <si>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</si>
  <si>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</si>
  <si>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</si>
  <si>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</si>
  <si>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</si>
  <si>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</si>
  <si>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</si>
  <si>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</si>
  <si>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</si>
  <si>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</si>
  <si>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</si>
  <si>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</si>
  <si>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</si>
  <si>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</si>
  <si>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</si>
  <si>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</si>
  <si>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</si>
  <si>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</si>
  <si>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</si>
  <si>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</si>
  <si>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</si>
  <si>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</si>
  <si>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</si>
  <si>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</si>
  <si>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</si>
  <si>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</si>
  <si>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</si>
  <si>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</si>
  <si>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</si>
  <si>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</si>
  <si>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</si>
  <si>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</si>
  <si>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</si>
  <si>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</si>
  <si>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</si>
  <si>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</si>
  <si>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</si>
  <si>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</si>
  <si>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</si>
  <si>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</si>
  <si>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</si>
  <si>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</si>
  <si>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</si>
  <si>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</si>
  <si>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</si>
  <si>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</si>
  <si>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</si>
  <si>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</si>
  <si>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</si>
  <si>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</si>
  <si>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</si>
  <si>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</si>
  <si>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</si>
  <si>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</si>
  <si>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</si>
  <si>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</si>
  <si>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</si>
  <si>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</si>
  <si>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</si>
  <si>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</si>
  <si>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</si>
  <si>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</si>
  <si>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</si>
  <si>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</si>
  <si>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</si>
  <si>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</si>
  <si>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</si>
  <si>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</si>
  <si>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</si>
  <si>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</si>
  <si>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</si>
  <si>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</si>
  <si>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</si>
  <si>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</si>
  <si>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</si>
  <si>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</si>
  <si>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</si>
  <si>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</si>
  <si>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</si>
  <si>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</si>
  <si>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</si>
  <si>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</si>
  <si>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</si>
  <si>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</si>
  <si>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</si>
  <si>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</si>
  <si>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</si>
  <si>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</si>
  <si>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</si>
  <si>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</si>
  <si>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</si>
  <si>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</si>
  <si>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</si>
  <si>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</si>
  <si>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</si>
  <si>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</si>
  <si>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</si>
  <si>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</si>
  <si>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</si>
  <si>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</si>
  <si>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</si>
  <si>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</si>
  <si>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</si>
  <si>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</si>
  <si>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</si>
  <si>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</si>
  <si>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</si>
  <si>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</si>
  <si>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</si>
  <si>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</si>
  <si>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</si>
  <si>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</si>
  <si>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</si>
  <si>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</si>
  <si>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</si>
  <si>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</si>
  <si>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</si>
  <si>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</si>
  <si>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</si>
  <si>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</si>
  <si>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</si>
  <si>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</si>
  <si>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</si>
  <si>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</si>
  <si>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</si>
  <si>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</si>
  <si>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</si>
  <si>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</si>
  <si>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</si>
  <si>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</si>
  <si>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</si>
  <si>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</si>
  <si>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</si>
  <si>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</si>
  <si>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</si>
  <si>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</si>
  <si>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</si>
  <si>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</si>
  <si>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</si>
  <si>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</si>
  <si>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</si>
  <si>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</si>
  <si>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</si>
  <si>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</si>
  <si>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</si>
  <si>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</si>
  <si>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</si>
  <si>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</si>
  <si>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</si>
  <si>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</si>
  <si>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</si>
  <si>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</si>
  <si>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</si>
  <si>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</si>
  <si>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</si>
  <si>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</si>
  <si>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</si>
  <si>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</si>
  <si>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</si>
  <si>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</si>
  <si>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</si>
  <si>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</si>
  <si>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</si>
  <si>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</si>
  <si>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</si>
  <si>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</si>
  <si>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</si>
  <si>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</si>
  <si>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</si>
  <si>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</si>
  <si>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</si>
  <si>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</si>
  <si>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</si>
  <si>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</si>
  <si>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</si>
  <si>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</si>
  <si>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</si>
  <si>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</si>
  <si>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</si>
  <si>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</si>
  <si>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</si>
  <si>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</si>
  <si>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</si>
  <si>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</si>
  <si>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</si>
  <si>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</si>
  <si>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</si>
  <si>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</si>
  <si>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</si>
  <si>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</si>
  <si>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</si>
  <si>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</si>
  <si>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</si>
  <si>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</si>
  <si>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</si>
  <si>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</si>
  <si>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</si>
  <si>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</si>
  <si>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</si>
  <si>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</si>
  <si>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</si>
  <si>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</si>
  <si>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</si>
  <si>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</si>
  <si>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</si>
  <si>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</si>
  <si>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</si>
  <si>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</si>
  <si>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</si>
  <si>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</si>
  <si>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</si>
  <si>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</si>
  <si>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</si>
  <si>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</si>
  <si>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</si>
  <si>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</si>
  <si>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</si>
  <si>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</si>
  <si>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</si>
  <si>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</si>
  <si>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</si>
  <si>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</si>
  <si>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</si>
  <si>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</si>
  <si>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</si>
  <si>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</si>
  <si>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</si>
  <si>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</si>
  <si>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</si>
  <si>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</si>
  <si>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</si>
  <si>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</si>
  <si>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</si>
  <si>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</si>
  <si>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</si>
  <si>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</si>
  <si>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</si>
  <si>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</si>
  <si>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</si>
  <si>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</si>
  <si>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</si>
  <si>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</si>
  <si>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</si>
  <si>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</si>
  <si>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</si>
  <si>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</si>
  <si>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</si>
  <si>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</si>
  <si>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</si>
  <si>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</si>
  <si>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</si>
  <si>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</si>
  <si>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</si>
  <si>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</si>
  <si>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</si>
  <si>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</si>
  <si>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</si>
  <si>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</si>
  <si>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</si>
  <si>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</si>
  <si>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</si>
  <si>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</si>
  <si>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</si>
  <si>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</si>
  <si>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</si>
  <si>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</si>
  <si>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</si>
  <si>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</si>
  <si>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</si>
  <si>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</si>
  <si>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</si>
  <si>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</si>
  <si>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</si>
  <si>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</si>
  <si>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</si>
  <si>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</si>
  <si>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</si>
  <si>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</si>
  <si>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</si>
  <si>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</si>
  <si>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Q_Кд_25_ТП_017740</t>
  </si>
  <si>
    <t xml:space="preserve">Электроснабжение ЭПУ потребителей  в соответствии с договором на ТП №  2-38-25-3705 г. Краснодар </t>
  </si>
  <si>
    <t>0,15 км;</t>
  </si>
  <si>
    <t>ВЛИ-0,4 кВ от РУ-0,4 кВ ТП-131 до ул. Кузнечная, д. 77, к. н. 23:43:0303014:23</t>
  </si>
  <si>
    <t>СИП-2А сечением 3×70+1х54,6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</si>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</sst>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8" t="s">
        <v>419</v>
      </c>
      <c r="B5" s="228"/>
      <c r="C5" s="228"/>
      <c r="D5" s="71"/>
      <c r="E5" s="71"/>
      <c r="F5" s="71"/>
      <c r="G5" s="71"/>
      <c r="H5" s="71"/>
      <c r="I5" s="71"/>
    </row>
    <row r="6" spans="1:21">
      <c r="A6" s="168"/>
      <c r="G6" s="23"/>
    </row>
    <row r="7" spans="1:21">
      <c r="A7" s="232" t="s">
        <v>6</v>
      </c>
      <c r="B7" s="232"/>
      <c r="C7" s="232"/>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3" t="s">
        <v>412</v>
      </c>
      <c r="B9" s="234"/>
      <c r="C9" s="234"/>
      <c r="D9" s="170"/>
      <c r="E9" s="170"/>
      <c r="F9" s="170"/>
      <c r="G9" s="170"/>
      <c r="H9" s="169"/>
      <c r="I9" s="169"/>
      <c r="J9" s="169"/>
      <c r="K9" s="169"/>
      <c r="L9" s="169"/>
      <c r="M9" s="169"/>
      <c r="N9" s="169"/>
      <c r="O9" s="169"/>
      <c r="P9" s="169"/>
      <c r="Q9" s="169"/>
      <c r="R9" s="169"/>
      <c r="S9" s="169"/>
      <c r="T9" s="169"/>
      <c r="U9" s="169"/>
    </row>
    <row r="10" spans="1:21">
      <c r="A10" s="235" t="s">
        <v>5</v>
      </c>
      <c r="B10" s="235"/>
      <c r="C10" s="235"/>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421</v>
      </c>
      <c r="B12" s="233"/>
      <c r="C12" s="233"/>
      <c r="D12" s="170"/>
      <c r="E12" s="170"/>
      <c r="F12" s="170"/>
      <c r="G12" s="170"/>
      <c r="H12" s="169"/>
      <c r="I12" s="169"/>
      <c r="J12" s="169"/>
      <c r="K12" s="169"/>
      <c r="L12" s="169"/>
      <c r="M12" s="169"/>
      <c r="N12" s="169"/>
      <c r="O12" s="169"/>
      <c r="P12" s="169"/>
      <c r="Q12" s="169"/>
      <c r="R12" s="169"/>
      <c r="S12" s="169"/>
      <c r="T12" s="169"/>
      <c r="U12" s="169"/>
    </row>
    <row r="13" spans="1:21">
      <c r="A13" s="235" t="s">
        <v>4</v>
      </c>
      <c r="B13" s="235"/>
      <c r="C13" s="235"/>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7" t="s">
        <v>422</v>
      </c>
      <c r="B15" s="237"/>
      <c r="C15" s="237"/>
      <c r="D15" s="170"/>
      <c r="E15" s="170"/>
      <c r="F15" s="170"/>
      <c r="G15" s="170"/>
      <c r="H15" s="170"/>
      <c r="I15" s="170"/>
      <c r="J15" s="170"/>
      <c r="K15" s="170"/>
      <c r="L15" s="170"/>
      <c r="M15" s="170"/>
      <c r="N15" s="170"/>
      <c r="O15" s="170"/>
      <c r="P15" s="170"/>
      <c r="Q15" s="170"/>
      <c r="R15" s="170"/>
      <c r="S15" s="170"/>
      <c r="T15" s="170"/>
      <c r="U15" s="170"/>
    </row>
    <row r="16" spans="1:21" ht="15" customHeight="1">
      <c r="A16" s="229" t="s">
        <v>3</v>
      </c>
      <c r="B16" s="229"/>
      <c r="C16" s="229"/>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0" t="s">
        <v>262</v>
      </c>
      <c r="B18" s="231"/>
      <c r="C18" s="231"/>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5"/>
      <c r="B24" s="226"/>
      <c r="C24" s="227"/>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5"/>
      <c r="B46" s="226"/>
      <c r="C46" s="227"/>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0.95728216219999995</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0.78465750999999995</v>
      </c>
      <c r="D48" s="172"/>
      <c r="E48" s="172"/>
      <c r="F48" s="172"/>
      <c r="G48" s="172"/>
      <c r="H48" s="172"/>
      <c r="I48" s="172"/>
      <c r="J48" s="172"/>
      <c r="K48" s="172"/>
      <c r="L48" s="172"/>
      <c r="M48" s="172"/>
      <c r="N48" s="172"/>
      <c r="O48" s="172"/>
      <c r="P48" s="172"/>
      <c r="Q48" s="172"/>
      <c r="R48" s="172"/>
      <c r="S48" s="172"/>
      <c r="T48" s="172"/>
      <c r="U48" s="172"/>
    </row>
    <row r="49" spans="1:21" ht="120" customHeight="1">
      <c r="A49" s="224" t="s">
        <v>402</v>
      </c>
      <c r="B49" s="224"/>
      <c r="C49" s="224"/>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8" t="s">
        <v>416</v>
      </c>
      <c r="B4" s="228"/>
      <c r="C4" s="228"/>
      <c r="D4" s="228"/>
      <c r="E4" s="228"/>
      <c r="F4" s="228"/>
      <c r="G4" s="228"/>
      <c r="H4" s="228"/>
      <c r="I4" s="228"/>
      <c r="J4" s="228"/>
      <c r="K4" s="228"/>
      <c r="L4" s="228"/>
      <c r="M4" s="228"/>
      <c r="N4" s="228"/>
      <c r="O4" s="228"/>
      <c r="P4" s="228"/>
      <c r="Q4" s="228"/>
      <c r="R4" s="228"/>
      <c r="S4" s="228"/>
    </row>
    <row r="5" spans="1:28" s="11" customFormat="1" ht="15.75">
      <c r="A5" s="138"/>
    </row>
    <row r="6" spans="1:28" s="11" customFormat="1" ht="18.75">
      <c r="A6" s="238" t="s">
        <v>6</v>
      </c>
      <c r="B6" s="238"/>
      <c r="C6" s="238"/>
      <c r="D6" s="238"/>
      <c r="E6" s="238"/>
      <c r="F6" s="238"/>
      <c r="G6" s="238"/>
      <c r="H6" s="238"/>
      <c r="I6" s="238"/>
      <c r="J6" s="238"/>
      <c r="K6" s="238"/>
      <c r="L6" s="238"/>
      <c r="M6" s="238"/>
      <c r="N6" s="238"/>
      <c r="O6" s="238"/>
      <c r="P6" s="238"/>
      <c r="Q6" s="238"/>
      <c r="R6" s="238"/>
      <c r="S6" s="238"/>
      <c r="T6" s="104"/>
      <c r="U6" s="104"/>
      <c r="V6" s="104"/>
      <c r="W6" s="104"/>
      <c r="X6" s="104"/>
      <c r="Y6" s="104"/>
      <c r="Z6" s="104"/>
      <c r="AA6" s="104"/>
      <c r="AB6" s="104"/>
    </row>
    <row r="7" spans="1:28" s="11" customFormat="1" ht="18.75">
      <c r="A7" s="238"/>
      <c r="B7" s="238"/>
      <c r="C7" s="238"/>
      <c r="D7" s="238"/>
      <c r="E7" s="238"/>
      <c r="F7" s="238"/>
      <c r="G7" s="238"/>
      <c r="H7" s="238"/>
      <c r="I7" s="238"/>
      <c r="J7" s="238"/>
      <c r="K7" s="238"/>
      <c r="L7" s="238"/>
      <c r="M7" s="238"/>
      <c r="N7" s="238"/>
      <c r="O7" s="238"/>
      <c r="P7" s="238"/>
      <c r="Q7" s="238"/>
      <c r="R7" s="238"/>
      <c r="S7" s="238"/>
      <c r="T7" s="104"/>
      <c r="U7" s="104"/>
      <c r="V7" s="104"/>
      <c r="W7" s="104"/>
      <c r="X7" s="104"/>
      <c r="Y7" s="104"/>
      <c r="Z7" s="104"/>
      <c r="AA7" s="104"/>
      <c r="AB7" s="104"/>
    </row>
    <row r="8" spans="1:28" s="11" customFormat="1"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104"/>
      <c r="U8" s="104"/>
      <c r="V8" s="104"/>
      <c r="W8" s="104"/>
      <c r="X8" s="104"/>
      <c r="Y8" s="104"/>
      <c r="Z8" s="104"/>
      <c r="AA8" s="104"/>
      <c r="AB8" s="104"/>
    </row>
    <row r="9" spans="1:28" s="11" customFormat="1" ht="18.75">
      <c r="A9" s="229" t="s">
        <v>5</v>
      </c>
      <c r="B9" s="229"/>
      <c r="C9" s="229"/>
      <c r="D9" s="229"/>
      <c r="E9" s="229"/>
      <c r="F9" s="229"/>
      <c r="G9" s="229"/>
      <c r="H9" s="229"/>
      <c r="I9" s="229"/>
      <c r="J9" s="229"/>
      <c r="K9" s="229"/>
      <c r="L9" s="229"/>
      <c r="M9" s="229"/>
      <c r="N9" s="229"/>
      <c r="O9" s="229"/>
      <c r="P9" s="229"/>
      <c r="Q9" s="229"/>
      <c r="R9" s="229"/>
      <c r="S9" s="229"/>
      <c r="T9" s="104"/>
      <c r="U9" s="104"/>
      <c r="V9" s="104"/>
      <c r="W9" s="104"/>
      <c r="X9" s="104"/>
      <c r="Y9" s="104"/>
      <c r="Z9" s="104"/>
      <c r="AA9" s="104"/>
      <c r="AB9" s="104"/>
    </row>
    <row r="10" spans="1:28" s="11" customFormat="1" ht="18.75">
      <c r="A10" s="238"/>
      <c r="B10" s="238"/>
      <c r="C10" s="238"/>
      <c r="D10" s="238"/>
      <c r="E10" s="238"/>
      <c r="F10" s="238"/>
      <c r="G10" s="238"/>
      <c r="H10" s="238"/>
      <c r="I10" s="238"/>
      <c r="J10" s="238"/>
      <c r="K10" s="238"/>
      <c r="L10" s="238"/>
      <c r="M10" s="238"/>
      <c r="N10" s="238"/>
      <c r="O10" s="238"/>
      <c r="P10" s="238"/>
      <c r="Q10" s="238"/>
      <c r="R10" s="238"/>
      <c r="S10" s="238"/>
      <c r="T10" s="104"/>
      <c r="U10" s="104"/>
      <c r="V10" s="104"/>
      <c r="W10" s="104"/>
      <c r="X10" s="104"/>
      <c r="Y10" s="104"/>
      <c r="Z10" s="104"/>
      <c r="AA10" s="104"/>
      <c r="AB10" s="104"/>
    </row>
    <row r="11" spans="1:28" s="11" customFormat="1" ht="18.75">
      <c r="A11" s="239" t="str">
        <f>'1. паспорт местоположение'!A12:C12</f>
        <v>Q_Кд_25_ТП_017740</v>
      </c>
      <c r="B11" s="239"/>
      <c r="C11" s="239"/>
      <c r="D11" s="239"/>
      <c r="E11" s="239"/>
      <c r="F11" s="239"/>
      <c r="G11" s="239"/>
      <c r="H11" s="239"/>
      <c r="I11" s="239"/>
      <c r="J11" s="239"/>
      <c r="K11" s="239"/>
      <c r="L11" s="239"/>
      <c r="M11" s="239"/>
      <c r="N11" s="239"/>
      <c r="O11" s="239"/>
      <c r="P11" s="239"/>
      <c r="Q11" s="239"/>
      <c r="R11" s="239"/>
      <c r="S11" s="239"/>
      <c r="T11" s="104"/>
      <c r="U11" s="104"/>
      <c r="V11" s="104"/>
      <c r="W11" s="104"/>
      <c r="X11" s="104"/>
      <c r="Y11" s="104"/>
      <c r="Z11" s="104"/>
      <c r="AA11" s="104"/>
      <c r="AB11" s="104"/>
    </row>
    <row r="12" spans="1:28" s="11" customFormat="1" ht="18.75">
      <c r="A12" s="229" t="s">
        <v>4</v>
      </c>
      <c r="B12" s="229"/>
      <c r="C12" s="229"/>
      <c r="D12" s="229"/>
      <c r="E12" s="229"/>
      <c r="F12" s="229"/>
      <c r="G12" s="229"/>
      <c r="H12" s="229"/>
      <c r="I12" s="229"/>
      <c r="J12" s="229"/>
      <c r="K12" s="229"/>
      <c r="L12" s="229"/>
      <c r="M12" s="229"/>
      <c r="N12" s="229"/>
      <c r="O12" s="229"/>
      <c r="P12" s="229"/>
      <c r="Q12" s="229"/>
      <c r="R12" s="229"/>
      <c r="S12" s="229"/>
      <c r="T12" s="104"/>
      <c r="U12" s="104"/>
      <c r="V12" s="104"/>
      <c r="W12" s="104"/>
      <c r="X12" s="104"/>
      <c r="Y12" s="104"/>
      <c r="Z12" s="104"/>
      <c r="AA12" s="104"/>
      <c r="AB12" s="104"/>
    </row>
    <row r="13" spans="1:28" s="139" customFormat="1" ht="15.75" customHeight="1">
      <c r="A13" s="240"/>
      <c r="B13" s="240"/>
      <c r="C13" s="240"/>
      <c r="D13" s="240"/>
      <c r="E13" s="240"/>
      <c r="F13" s="240"/>
      <c r="G13" s="240"/>
      <c r="H13" s="240"/>
      <c r="I13" s="240"/>
      <c r="J13" s="240"/>
      <c r="K13" s="240"/>
      <c r="L13" s="240"/>
      <c r="M13" s="240"/>
      <c r="N13" s="240"/>
      <c r="O13" s="240"/>
      <c r="P13" s="240"/>
      <c r="Q13" s="240"/>
      <c r="R13" s="240"/>
      <c r="S13" s="240"/>
      <c r="T13" s="123"/>
      <c r="U13" s="123"/>
      <c r="V13" s="123"/>
      <c r="W13" s="123"/>
      <c r="X13" s="123"/>
      <c r="Y13" s="123"/>
      <c r="Z13" s="123"/>
      <c r="AA13" s="123"/>
      <c r="AB13" s="123"/>
    </row>
    <row r="14" spans="1:28" s="141" customFormat="1" ht="18.75">
      <c r="A14" s="239" t="str">
        <f>'1. паспорт местоположение'!A15:C15</f>
        <v xml:space="preserve">Электроснабжение ЭПУ потребителей  в соответствии с договором на ТП №  2-38-25-3705 г. Краснодар </v>
      </c>
      <c r="B14" s="239"/>
      <c r="C14" s="239"/>
      <c r="D14" s="239"/>
      <c r="E14" s="239"/>
      <c r="F14" s="239"/>
      <c r="G14" s="239"/>
      <c r="H14" s="239"/>
      <c r="I14" s="239"/>
      <c r="J14" s="239"/>
      <c r="K14" s="239"/>
      <c r="L14" s="239"/>
      <c r="M14" s="239"/>
      <c r="N14" s="239"/>
      <c r="O14" s="239"/>
      <c r="P14" s="239"/>
      <c r="Q14" s="239"/>
      <c r="R14" s="239"/>
      <c r="S14" s="239"/>
      <c r="T14" s="140"/>
      <c r="U14" s="140"/>
      <c r="V14" s="140"/>
      <c r="W14" s="140"/>
      <c r="X14" s="140"/>
      <c r="Y14" s="140"/>
      <c r="Z14" s="140"/>
      <c r="AA14" s="140"/>
      <c r="AB14" s="140"/>
    </row>
    <row r="15" spans="1:28" s="141" customFormat="1" ht="15" customHeight="1">
      <c r="A15" s="229" t="s">
        <v>3</v>
      </c>
      <c r="B15" s="229"/>
      <c r="C15" s="229"/>
      <c r="D15" s="229"/>
      <c r="E15" s="229"/>
      <c r="F15" s="229"/>
      <c r="G15" s="229"/>
      <c r="H15" s="229"/>
      <c r="I15" s="229"/>
      <c r="J15" s="229"/>
      <c r="K15" s="229"/>
      <c r="L15" s="229"/>
      <c r="M15" s="229"/>
      <c r="N15" s="229"/>
      <c r="O15" s="229"/>
      <c r="P15" s="229"/>
      <c r="Q15" s="229"/>
      <c r="R15" s="229"/>
      <c r="S15" s="229"/>
      <c r="T15" s="142"/>
      <c r="U15" s="142"/>
      <c r="V15" s="142"/>
      <c r="W15" s="142"/>
      <c r="X15" s="142"/>
      <c r="Y15" s="142"/>
      <c r="Z15" s="142"/>
      <c r="AA15" s="142"/>
      <c r="AB15" s="142"/>
    </row>
    <row r="16" spans="1:28" s="141" customFormat="1" ht="15" customHeight="1">
      <c r="A16" s="243"/>
      <c r="B16" s="243"/>
      <c r="C16" s="243"/>
      <c r="D16" s="243"/>
      <c r="E16" s="243"/>
      <c r="F16" s="243"/>
      <c r="G16" s="243"/>
      <c r="H16" s="243"/>
      <c r="I16" s="243"/>
      <c r="J16" s="243"/>
      <c r="K16" s="243"/>
      <c r="L16" s="243"/>
      <c r="M16" s="243"/>
      <c r="N16" s="243"/>
      <c r="O16" s="243"/>
      <c r="P16" s="243"/>
      <c r="Q16" s="243"/>
      <c r="R16" s="243"/>
      <c r="S16" s="243"/>
      <c r="T16" s="143"/>
      <c r="U16" s="143"/>
      <c r="V16" s="143"/>
      <c r="W16" s="143"/>
      <c r="X16" s="143"/>
      <c r="Y16" s="143"/>
    </row>
    <row r="17" spans="1:113" s="141"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44"/>
      <c r="U17" s="144"/>
      <c r="V17" s="144"/>
      <c r="W17" s="144"/>
      <c r="X17" s="144"/>
      <c r="Y17" s="144"/>
      <c r="Z17" s="144"/>
      <c r="AA17" s="144"/>
      <c r="AB17" s="144"/>
    </row>
    <row r="18" spans="1:113" s="141" customFormat="1" ht="15" customHeight="1">
      <c r="A18" s="245"/>
      <c r="B18" s="245"/>
      <c r="C18" s="245"/>
      <c r="D18" s="245"/>
      <c r="E18" s="245"/>
      <c r="F18" s="245"/>
      <c r="G18" s="245"/>
      <c r="H18" s="245"/>
      <c r="I18" s="245"/>
      <c r="J18" s="245"/>
      <c r="K18" s="245"/>
      <c r="L18" s="245"/>
      <c r="M18" s="245"/>
      <c r="N18" s="245"/>
      <c r="O18" s="245"/>
      <c r="P18" s="245"/>
      <c r="Q18" s="245"/>
      <c r="R18" s="245"/>
      <c r="S18" s="245"/>
      <c r="T18" s="143"/>
      <c r="U18" s="143"/>
      <c r="V18" s="143"/>
      <c r="W18" s="143"/>
      <c r="X18" s="143"/>
      <c r="Y18" s="143"/>
    </row>
    <row r="19" spans="1:113" s="141"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43"/>
      <c r="U19" s="143"/>
      <c r="V19" s="143"/>
      <c r="W19" s="143"/>
      <c r="X19" s="143"/>
      <c r="Y19" s="143"/>
    </row>
    <row r="20" spans="1:113" s="141" customFormat="1" ht="180.75" customHeight="1">
      <c r="A20" s="241"/>
      <c r="B20" s="241"/>
      <c r="C20" s="247"/>
      <c r="D20" s="241"/>
      <c r="E20" s="241"/>
      <c r="F20" s="241"/>
      <c r="G20" s="241"/>
      <c r="H20" s="241"/>
      <c r="I20" s="241"/>
      <c r="J20" s="241"/>
      <c r="K20" s="241"/>
      <c r="L20" s="241"/>
      <c r="M20" s="241"/>
      <c r="N20" s="241"/>
      <c r="O20" s="241"/>
      <c r="P20" s="241"/>
      <c r="Q20" s="145" t="s">
        <v>321</v>
      </c>
      <c r="R20" s="146" t="s">
        <v>322</v>
      </c>
      <c r="S20" s="242"/>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8" t="str">
        <f>'1. паспорт местоположение'!A5:C5</f>
        <v>Год раскрытия информации: ___2026______ год</v>
      </c>
      <c r="B6" s="228"/>
      <c r="C6" s="228"/>
      <c r="D6" s="228"/>
      <c r="E6" s="228"/>
      <c r="F6" s="228"/>
      <c r="G6" s="228"/>
      <c r="H6" s="228"/>
      <c r="I6" s="228"/>
      <c r="J6" s="228"/>
      <c r="K6" s="228"/>
      <c r="L6" s="228"/>
      <c r="M6" s="228"/>
      <c r="N6" s="228"/>
      <c r="O6" s="228"/>
      <c r="P6" s="228"/>
      <c r="Q6" s="228"/>
      <c r="R6" s="228"/>
      <c r="S6" s="228"/>
      <c r="T6" s="228"/>
    </row>
    <row r="7" spans="1:20" s="7" customFormat="1">
      <c r="A7" s="12"/>
      <c r="H7" s="11"/>
    </row>
    <row r="8" spans="1:20" s="7" customFormat="1" ht="18.75">
      <c r="A8" s="252" t="s">
        <v>6</v>
      </c>
      <c r="B8" s="252"/>
      <c r="C8" s="252"/>
      <c r="D8" s="252"/>
      <c r="E8" s="252"/>
      <c r="F8" s="252"/>
      <c r="G8" s="252"/>
      <c r="H8" s="252"/>
      <c r="I8" s="252"/>
      <c r="J8" s="252"/>
      <c r="K8" s="252"/>
      <c r="L8" s="252"/>
      <c r="M8" s="252"/>
      <c r="N8" s="252"/>
      <c r="O8" s="252"/>
      <c r="P8" s="252"/>
      <c r="Q8" s="252"/>
      <c r="R8" s="252"/>
      <c r="S8" s="252"/>
      <c r="T8" s="252"/>
    </row>
    <row r="9" spans="1:20" s="7" customFormat="1" ht="18.75">
      <c r="A9" s="252"/>
      <c r="B9" s="252"/>
      <c r="C9" s="252"/>
      <c r="D9" s="252"/>
      <c r="E9" s="252"/>
      <c r="F9" s="252"/>
      <c r="G9" s="252"/>
      <c r="H9" s="252"/>
      <c r="I9" s="252"/>
      <c r="J9" s="252"/>
      <c r="K9" s="252"/>
      <c r="L9" s="252"/>
      <c r="M9" s="252"/>
      <c r="N9" s="252"/>
      <c r="O9" s="252"/>
      <c r="P9" s="252"/>
      <c r="Q9" s="252"/>
      <c r="R9" s="252"/>
      <c r="S9" s="252"/>
      <c r="T9" s="252"/>
    </row>
    <row r="10" spans="1:20" s="7" customFormat="1" ht="18.75" customHeight="1">
      <c r="A10" s="253" t="s">
        <v>412</v>
      </c>
      <c r="B10" s="253"/>
      <c r="C10" s="253"/>
      <c r="D10" s="253"/>
      <c r="E10" s="253"/>
      <c r="F10" s="253"/>
      <c r="G10" s="253"/>
      <c r="H10" s="253"/>
      <c r="I10" s="253"/>
      <c r="J10" s="253"/>
      <c r="K10" s="253"/>
      <c r="L10" s="253"/>
      <c r="M10" s="253"/>
      <c r="N10" s="253"/>
      <c r="O10" s="253"/>
      <c r="P10" s="253"/>
      <c r="Q10" s="253"/>
      <c r="R10" s="253"/>
      <c r="S10" s="253"/>
      <c r="T10" s="253"/>
    </row>
    <row r="11" spans="1:20" s="7" customFormat="1" ht="18.75" customHeight="1">
      <c r="A11" s="254" t="s">
        <v>5</v>
      </c>
      <c r="B11" s="254"/>
      <c r="C11" s="254"/>
      <c r="D11" s="254"/>
      <c r="E11" s="254"/>
      <c r="F11" s="254"/>
      <c r="G11" s="254"/>
      <c r="H11" s="254"/>
      <c r="I11" s="254"/>
      <c r="J11" s="254"/>
      <c r="K11" s="254"/>
      <c r="L11" s="254"/>
      <c r="M11" s="254"/>
      <c r="N11" s="254"/>
      <c r="O11" s="254"/>
      <c r="P11" s="254"/>
      <c r="Q11" s="254"/>
      <c r="R11" s="254"/>
      <c r="S11" s="254"/>
      <c r="T11" s="254"/>
    </row>
    <row r="12" spans="1:20" s="7" customFormat="1" ht="18.75">
      <c r="A12" s="252"/>
      <c r="B12" s="252"/>
      <c r="C12" s="252"/>
      <c r="D12" s="252"/>
      <c r="E12" s="252"/>
      <c r="F12" s="252"/>
      <c r="G12" s="252"/>
      <c r="H12" s="252"/>
      <c r="I12" s="252"/>
      <c r="J12" s="252"/>
      <c r="K12" s="252"/>
      <c r="L12" s="252"/>
      <c r="M12" s="252"/>
      <c r="N12" s="252"/>
      <c r="O12" s="252"/>
      <c r="P12" s="252"/>
      <c r="Q12" s="252"/>
      <c r="R12" s="252"/>
      <c r="S12" s="252"/>
      <c r="T12" s="252"/>
    </row>
    <row r="13" spans="1:20" s="7" customFormat="1" ht="18.75" customHeight="1">
      <c r="A13" s="253" t="str">
        <f>'1. паспорт местоположение'!A12:C12</f>
        <v>Q_Кд_25_ТП_017740</v>
      </c>
      <c r="B13" s="253"/>
      <c r="C13" s="253"/>
      <c r="D13" s="253"/>
      <c r="E13" s="253"/>
      <c r="F13" s="253"/>
      <c r="G13" s="253"/>
      <c r="H13" s="253"/>
      <c r="I13" s="253"/>
      <c r="J13" s="253"/>
      <c r="K13" s="253"/>
      <c r="L13" s="253"/>
      <c r="M13" s="253"/>
      <c r="N13" s="253"/>
      <c r="O13" s="253"/>
      <c r="P13" s="253"/>
      <c r="Q13" s="253"/>
      <c r="R13" s="253"/>
      <c r="S13" s="253"/>
      <c r="T13" s="253"/>
    </row>
    <row r="14" spans="1:20" s="7" customFormat="1" ht="18.75" customHeight="1">
      <c r="A14" s="254" t="s">
        <v>4</v>
      </c>
      <c r="B14" s="254"/>
      <c r="C14" s="254"/>
      <c r="D14" s="254"/>
      <c r="E14" s="254"/>
      <c r="F14" s="254"/>
      <c r="G14" s="254"/>
      <c r="H14" s="254"/>
      <c r="I14" s="254"/>
      <c r="J14" s="254"/>
      <c r="K14" s="254"/>
      <c r="L14" s="254"/>
      <c r="M14" s="254"/>
      <c r="N14" s="254"/>
      <c r="O14" s="254"/>
      <c r="P14" s="254"/>
      <c r="Q14" s="254"/>
      <c r="R14" s="254"/>
      <c r="S14" s="254"/>
      <c r="T14" s="254"/>
    </row>
    <row r="15" spans="1:20" s="4" customFormat="1" ht="15.75" customHeight="1">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12">
      <c r="A16" s="253" t="str">
        <f>'1. паспорт местоположение'!A15:C15</f>
        <v xml:space="preserve">Электроснабжение ЭПУ потребителей  в соответствии с договором на ТП №  2-38-25-3705 г. Краснодар </v>
      </c>
      <c r="B16" s="253"/>
      <c r="C16" s="253"/>
      <c r="D16" s="253"/>
      <c r="E16" s="253"/>
      <c r="F16" s="253"/>
      <c r="G16" s="253"/>
      <c r="H16" s="253"/>
      <c r="I16" s="253"/>
      <c r="J16" s="253"/>
      <c r="K16" s="253"/>
      <c r="L16" s="253"/>
      <c r="M16" s="253"/>
      <c r="N16" s="253"/>
      <c r="O16" s="253"/>
      <c r="P16" s="253"/>
      <c r="Q16" s="253"/>
      <c r="R16" s="253"/>
      <c r="S16" s="253"/>
      <c r="T16" s="253"/>
    </row>
    <row r="17" spans="1:113" s="2" customFormat="1" ht="15" customHeight="1">
      <c r="A17" s="254" t="s">
        <v>3</v>
      </c>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c r="A18" s="255"/>
      <c r="B18" s="255"/>
      <c r="C18" s="255"/>
      <c r="D18" s="255"/>
      <c r="E18" s="255"/>
      <c r="F18" s="255"/>
      <c r="G18" s="255"/>
      <c r="H18" s="255"/>
      <c r="I18" s="255"/>
      <c r="J18" s="255"/>
      <c r="K18" s="255"/>
      <c r="L18" s="255"/>
      <c r="M18" s="255"/>
      <c r="N18" s="255"/>
      <c r="O18" s="255"/>
      <c r="P18" s="255"/>
      <c r="Q18" s="255"/>
      <c r="R18" s="255"/>
      <c r="S18" s="255"/>
      <c r="T18" s="255"/>
    </row>
    <row r="19" spans="1:113" s="2" customFormat="1" ht="15" customHeight="1">
      <c r="A19" s="256" t="s">
        <v>279</v>
      </c>
      <c r="B19" s="256"/>
      <c r="C19" s="256"/>
      <c r="D19" s="256"/>
      <c r="E19" s="256"/>
      <c r="F19" s="256"/>
      <c r="G19" s="256"/>
      <c r="H19" s="256"/>
      <c r="I19" s="256"/>
      <c r="J19" s="256"/>
      <c r="K19" s="256"/>
      <c r="L19" s="256"/>
      <c r="M19" s="256"/>
      <c r="N19" s="256"/>
      <c r="O19" s="256"/>
      <c r="P19" s="256"/>
      <c r="Q19" s="256"/>
      <c r="R19" s="256"/>
      <c r="S19" s="256"/>
      <c r="T19" s="256"/>
    </row>
    <row r="20" spans="1:113" s="29"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64" t="s">
        <v>2</v>
      </c>
      <c r="B21" s="257" t="s">
        <v>278</v>
      </c>
      <c r="C21" s="258"/>
      <c r="D21" s="261" t="s">
        <v>277</v>
      </c>
      <c r="E21" s="257" t="s">
        <v>276</v>
      </c>
      <c r="F21" s="258"/>
      <c r="G21" s="257" t="s">
        <v>275</v>
      </c>
      <c r="H21" s="258"/>
      <c r="I21" s="257" t="s">
        <v>274</v>
      </c>
      <c r="J21" s="258"/>
      <c r="K21" s="261" t="s">
        <v>273</v>
      </c>
      <c r="L21" s="257" t="s">
        <v>272</v>
      </c>
      <c r="M21" s="258"/>
      <c r="N21" s="257" t="s">
        <v>271</v>
      </c>
      <c r="O21" s="258"/>
      <c r="P21" s="261" t="s">
        <v>270</v>
      </c>
      <c r="Q21" s="249" t="s">
        <v>36</v>
      </c>
      <c r="R21" s="250"/>
      <c r="S21" s="249" t="s">
        <v>35</v>
      </c>
      <c r="T21" s="251"/>
    </row>
    <row r="22" spans="1:113" ht="204.75" customHeight="1">
      <c r="A22" s="265"/>
      <c r="B22" s="259"/>
      <c r="C22" s="260"/>
      <c r="D22" s="263"/>
      <c r="E22" s="259"/>
      <c r="F22" s="260"/>
      <c r="G22" s="259"/>
      <c r="H22" s="260"/>
      <c r="I22" s="259"/>
      <c r="J22" s="260"/>
      <c r="K22" s="262"/>
      <c r="L22" s="259"/>
      <c r="M22" s="260"/>
      <c r="N22" s="259"/>
      <c r="O22" s="260"/>
      <c r="P22" s="262"/>
      <c r="Q22" s="43" t="s">
        <v>34</v>
      </c>
      <c r="R22" s="43" t="s">
        <v>250</v>
      </c>
      <c r="S22" s="43" t="s">
        <v>33</v>
      </c>
      <c r="T22" s="43" t="s">
        <v>32</v>
      </c>
    </row>
    <row r="23" spans="1:113" ht="51.75" customHeight="1">
      <c r="A23" s="266"/>
      <c r="B23" s="83" t="s">
        <v>30</v>
      </c>
      <c r="C23" s="83" t="s">
        <v>31</v>
      </c>
      <c r="D23" s="262"/>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R26" sqref="R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8" t="str">
        <f>'1. паспорт местоположение'!A5:C5</f>
        <v>Год раскрытия информации: ___2026______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2" t="s">
        <v>6</v>
      </c>
      <c r="F7" s="252"/>
      <c r="G7" s="252"/>
      <c r="H7" s="252"/>
      <c r="I7" s="252"/>
      <c r="J7" s="252"/>
      <c r="K7" s="252"/>
      <c r="L7" s="252"/>
      <c r="M7" s="252"/>
      <c r="N7" s="252"/>
      <c r="O7" s="252"/>
      <c r="P7" s="252"/>
      <c r="Q7" s="252"/>
      <c r="R7" s="252"/>
      <c r="S7" s="252"/>
      <c r="T7" s="252"/>
      <c r="U7" s="252"/>
      <c r="V7" s="252"/>
      <c r="W7" s="252"/>
      <c r="X7" s="252"/>
      <c r="Y7" s="252"/>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9" t="s">
        <v>413</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7" customFormat="1" ht="18.75" customHeight="1">
      <c r="E10" s="254" t="s">
        <v>5</v>
      </c>
      <c r="F10" s="254"/>
      <c r="G10" s="254"/>
      <c r="H10" s="254"/>
      <c r="I10" s="254"/>
      <c r="J10" s="254"/>
      <c r="K10" s="254"/>
      <c r="L10" s="254"/>
      <c r="M10" s="254"/>
      <c r="N10" s="254"/>
      <c r="O10" s="254"/>
      <c r="P10" s="254"/>
      <c r="Q10" s="254"/>
      <c r="R10" s="254"/>
      <c r="S10" s="254"/>
      <c r="T10" s="254"/>
      <c r="U10" s="254"/>
      <c r="V10" s="254"/>
      <c r="W10" s="254"/>
      <c r="X10" s="254"/>
      <c r="Y10" s="254"/>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9" t="str">
        <f>'1. паспорт местоположение'!A12:C12</f>
        <v>Q_Кд_25_ТП_017740</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row>
    <row r="13" spans="1:27" s="7" customFormat="1" ht="18.75" customHeight="1">
      <c r="E13" s="254" t="s">
        <v>4</v>
      </c>
      <c r="F13" s="254"/>
      <c r="G13" s="254"/>
      <c r="H13" s="254"/>
      <c r="I13" s="254"/>
      <c r="J13" s="254"/>
      <c r="K13" s="254"/>
      <c r="L13" s="254"/>
      <c r="M13" s="254"/>
      <c r="N13" s="254"/>
      <c r="O13" s="254"/>
      <c r="P13" s="254"/>
      <c r="Q13" s="254"/>
      <c r="R13" s="254"/>
      <c r="S13" s="254"/>
      <c r="T13" s="254"/>
      <c r="U13" s="254"/>
      <c r="V13" s="254"/>
      <c r="W13" s="254"/>
      <c r="X13" s="254"/>
      <c r="Y13" s="254"/>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7" t="str">
        <f>'1. паспорт местоположение'!A15:C15</f>
        <v xml:space="preserve">Электроснабжение ЭПУ потребителей  в соответствии с договором на ТП №  2-38-25-3705 г. Краснодар </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2" customFormat="1" ht="15" customHeight="1">
      <c r="E16" s="254" t="s">
        <v>3</v>
      </c>
      <c r="F16" s="254"/>
      <c r="G16" s="254"/>
      <c r="H16" s="254"/>
      <c r="I16" s="254"/>
      <c r="J16" s="254"/>
      <c r="K16" s="254"/>
      <c r="L16" s="254"/>
      <c r="M16" s="254"/>
      <c r="N16" s="254"/>
      <c r="O16" s="254"/>
      <c r="P16" s="254"/>
      <c r="Q16" s="254"/>
      <c r="R16" s="254"/>
      <c r="S16" s="254"/>
      <c r="T16" s="254"/>
      <c r="U16" s="254"/>
      <c r="V16" s="254"/>
      <c r="W16" s="254"/>
      <c r="X16" s="254"/>
      <c r="Y16" s="254"/>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6"/>
      <c r="F18" s="256"/>
      <c r="G18" s="256"/>
      <c r="H18" s="256"/>
      <c r="I18" s="256"/>
      <c r="J18" s="256"/>
      <c r="K18" s="256"/>
      <c r="L18" s="256"/>
      <c r="M18" s="256"/>
      <c r="N18" s="256"/>
      <c r="O18" s="256"/>
      <c r="P18" s="256"/>
      <c r="Q18" s="256"/>
      <c r="R18" s="256"/>
      <c r="S18" s="256"/>
      <c r="T18" s="256"/>
      <c r="U18" s="256"/>
      <c r="V18" s="256"/>
      <c r="W18" s="256"/>
      <c r="X18" s="256"/>
      <c r="Y18" s="256"/>
    </row>
    <row r="19" spans="1:113" ht="25.5" customHeight="1">
      <c r="A19" s="256" t="s">
        <v>252</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113" s="29" customFormat="1" ht="21" customHeight="1"/>
    <row r="21" spans="1:113" ht="40.5" customHeight="1">
      <c r="A21" s="270" t="s">
        <v>2</v>
      </c>
      <c r="B21" s="272" t="s">
        <v>255</v>
      </c>
      <c r="C21" s="273"/>
      <c r="D21" s="272" t="s">
        <v>257</v>
      </c>
      <c r="E21" s="273"/>
      <c r="F21" s="249" t="s">
        <v>29</v>
      </c>
      <c r="G21" s="251"/>
      <c r="H21" s="251"/>
      <c r="I21" s="250"/>
      <c r="J21" s="270" t="s">
        <v>258</v>
      </c>
      <c r="K21" s="272" t="s">
        <v>259</v>
      </c>
      <c r="L21" s="273"/>
      <c r="M21" s="272" t="s">
        <v>260</v>
      </c>
      <c r="N21" s="273"/>
      <c r="O21" s="272" t="s">
        <v>251</v>
      </c>
      <c r="P21" s="273"/>
      <c r="Q21" s="272" t="s">
        <v>41</v>
      </c>
      <c r="R21" s="273"/>
      <c r="S21" s="270" t="s">
        <v>40</v>
      </c>
      <c r="T21" s="270" t="s">
        <v>261</v>
      </c>
      <c r="U21" s="270" t="s">
        <v>256</v>
      </c>
      <c r="V21" s="272" t="s">
        <v>39</v>
      </c>
      <c r="W21" s="273"/>
      <c r="X21" s="249" t="s">
        <v>280</v>
      </c>
      <c r="Y21" s="251"/>
      <c r="Z21" s="249" t="s">
        <v>281</v>
      </c>
      <c r="AA21" s="251"/>
    </row>
    <row r="22" spans="1:113" ht="216" customHeight="1">
      <c r="A22" s="276"/>
      <c r="B22" s="274"/>
      <c r="C22" s="275"/>
      <c r="D22" s="274"/>
      <c r="E22" s="275"/>
      <c r="F22" s="249" t="s">
        <v>38</v>
      </c>
      <c r="G22" s="250"/>
      <c r="H22" s="249" t="s">
        <v>37</v>
      </c>
      <c r="I22" s="250"/>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2" t="s">
        <v>285</v>
      </c>
      <c r="C25" s="152" t="s">
        <v>424</v>
      </c>
      <c r="D25" s="222" t="str">
        <f>B25</f>
        <v>н/д</v>
      </c>
      <c r="E25" s="152" t="str">
        <f>C25</f>
        <v>ВЛИ-0,4 кВ от РУ-0,4 кВ ТП-131 до ул. Кузнечная, д. 77, к. н. 23:43:0303014:23</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местоположение'!C39,4)</f>
        <v>0,15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31" sqref="C31"/>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8" t="str">
        <f>'1. паспорт местоположение'!A5:C5</f>
        <v>Год раскрытия информации: ___2026______ год</v>
      </c>
      <c r="B5" s="228"/>
      <c r="C5" s="228"/>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8" t="s">
        <v>6</v>
      </c>
      <c r="B7" s="238"/>
      <c r="C7" s="238"/>
      <c r="D7" s="179"/>
      <c r="E7" s="104"/>
      <c r="F7" s="104"/>
      <c r="G7" s="104"/>
      <c r="H7" s="104"/>
      <c r="I7" s="104"/>
      <c r="J7" s="104"/>
      <c r="K7" s="104"/>
      <c r="L7" s="104"/>
      <c r="M7" s="104"/>
      <c r="N7" s="104"/>
      <c r="O7" s="104"/>
      <c r="P7" s="104"/>
      <c r="Q7" s="104"/>
      <c r="R7" s="104"/>
      <c r="S7" s="104"/>
      <c r="T7" s="104"/>
      <c r="U7" s="104"/>
    </row>
    <row r="8" spans="1:29" s="11" customFormat="1" ht="18.75">
      <c r="A8" s="238"/>
      <c r="B8" s="238"/>
      <c r="C8" s="238"/>
      <c r="D8" s="180"/>
      <c r="E8" s="126"/>
      <c r="F8" s="126"/>
      <c r="G8" s="126"/>
      <c r="H8" s="104"/>
      <c r="I8" s="104"/>
      <c r="J8" s="104"/>
      <c r="K8" s="104"/>
      <c r="L8" s="104"/>
      <c r="M8" s="104"/>
      <c r="N8" s="104"/>
      <c r="O8" s="104"/>
      <c r="P8" s="104"/>
      <c r="Q8" s="104"/>
      <c r="R8" s="104"/>
      <c r="S8" s="104"/>
      <c r="T8" s="104"/>
      <c r="U8" s="104"/>
    </row>
    <row r="9" spans="1:29" s="11" customFormat="1" ht="18.75">
      <c r="A9" s="279" t="s">
        <v>412</v>
      </c>
      <c r="B9" s="279"/>
      <c r="C9" s="279"/>
      <c r="D9" s="181"/>
      <c r="E9" s="140"/>
      <c r="F9" s="140"/>
      <c r="G9" s="140"/>
      <c r="H9" s="104"/>
      <c r="I9" s="104"/>
      <c r="J9" s="104"/>
      <c r="K9" s="104"/>
      <c r="L9" s="104"/>
      <c r="M9" s="104"/>
      <c r="N9" s="104"/>
      <c r="O9" s="104"/>
      <c r="P9" s="104"/>
      <c r="Q9" s="104"/>
      <c r="R9" s="104"/>
      <c r="S9" s="104"/>
      <c r="T9" s="104"/>
      <c r="U9" s="104"/>
    </row>
    <row r="10" spans="1:29" s="11" customFormat="1" ht="18.75">
      <c r="A10" s="229" t="s">
        <v>5</v>
      </c>
      <c r="B10" s="229"/>
      <c r="C10" s="229"/>
      <c r="D10" s="182"/>
      <c r="E10" s="142"/>
      <c r="F10" s="142"/>
      <c r="G10" s="142"/>
      <c r="H10" s="104"/>
      <c r="I10" s="104"/>
      <c r="J10" s="104"/>
      <c r="K10" s="104"/>
      <c r="L10" s="104"/>
      <c r="M10" s="104"/>
      <c r="N10" s="104"/>
      <c r="O10" s="104"/>
      <c r="P10" s="104"/>
      <c r="Q10" s="104"/>
      <c r="R10" s="104"/>
      <c r="S10" s="104"/>
      <c r="T10" s="104"/>
      <c r="U10" s="104"/>
    </row>
    <row r="11" spans="1:29" s="11" customFormat="1" ht="18.75">
      <c r="A11" s="238"/>
      <c r="B11" s="238"/>
      <c r="C11" s="238"/>
      <c r="D11" s="180"/>
      <c r="E11" s="126"/>
      <c r="F11" s="126"/>
      <c r="G11" s="126"/>
      <c r="H11" s="104"/>
      <c r="I11" s="104"/>
      <c r="J11" s="104"/>
      <c r="K11" s="104"/>
      <c r="L11" s="104"/>
      <c r="M11" s="104"/>
      <c r="N11" s="104"/>
      <c r="O11" s="104"/>
      <c r="P11" s="104"/>
      <c r="Q11" s="104"/>
      <c r="R11" s="104"/>
      <c r="S11" s="104"/>
      <c r="T11" s="104"/>
      <c r="U11" s="104"/>
    </row>
    <row r="12" spans="1:29" s="11" customFormat="1" ht="18.75">
      <c r="A12" s="279" t="str">
        <f>'1. паспорт местоположение'!A12:C12</f>
        <v>Q_Кд_25_ТП_017740</v>
      </c>
      <c r="B12" s="279"/>
      <c r="C12" s="279"/>
      <c r="D12" s="181"/>
      <c r="E12" s="140"/>
      <c r="F12" s="140"/>
      <c r="G12" s="140"/>
      <c r="H12" s="104"/>
      <c r="I12" s="104"/>
      <c r="J12" s="104"/>
      <c r="K12" s="104"/>
      <c r="L12" s="104"/>
      <c r="M12" s="104"/>
      <c r="N12" s="104"/>
      <c r="O12" s="104"/>
      <c r="P12" s="104"/>
      <c r="Q12" s="104"/>
      <c r="R12" s="104"/>
      <c r="S12" s="104"/>
      <c r="T12" s="104"/>
      <c r="U12" s="104"/>
    </row>
    <row r="13" spans="1:29" s="11" customFormat="1" ht="18.75">
      <c r="A13" s="229" t="s">
        <v>4</v>
      </c>
      <c r="B13" s="229"/>
      <c r="C13" s="229"/>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0"/>
      <c r="B14" s="240"/>
      <c r="C14" s="240"/>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8" t="str">
        <f>'1. паспорт местоположение'!A15:C15</f>
        <v xml:space="preserve">Электроснабжение ЭПУ потребителей  в соответствии с договором на ТП №  2-38-25-3705 г. Краснодар </v>
      </c>
      <c r="B15" s="278"/>
      <c r="C15" s="278"/>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9" t="s">
        <v>3</v>
      </c>
      <c r="B16" s="229"/>
      <c r="C16" s="229"/>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3"/>
      <c r="B17" s="243"/>
      <c r="C17" s="243"/>
      <c r="D17" s="183"/>
      <c r="E17" s="143"/>
      <c r="F17" s="143"/>
      <c r="G17" s="143"/>
      <c r="H17" s="143"/>
      <c r="I17" s="143"/>
      <c r="J17" s="143"/>
      <c r="K17" s="143"/>
      <c r="L17" s="143"/>
      <c r="M17" s="143"/>
      <c r="N17" s="143"/>
      <c r="O17" s="143"/>
      <c r="P17" s="143"/>
      <c r="Q17" s="143"/>
      <c r="R17" s="143"/>
    </row>
    <row r="18" spans="1:21" s="141" customFormat="1" ht="27.75" customHeight="1">
      <c r="A18" s="244" t="s">
        <v>249</v>
      </c>
      <c r="B18" s="244"/>
      <c r="C18" s="244"/>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2-38-25-3705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CONCATENATE("Кабель марки ",'3.2. паспорт Техсостояние ЛЭП'!N25," - ",'3.2. паспорт Техсостояние ЛЭП'!R25," км")</f>
        <v>Кабель марки СИП-2А сечением 3×70+1х54,6 мм2 - 0,15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7" t="s">
        <v>402</v>
      </c>
      <c r="B32" s="277"/>
      <c r="C32" s="277"/>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8" t="s">
        <v>411</v>
      </c>
      <c r="B5" s="228"/>
      <c r="C5" s="228"/>
      <c r="D5" s="228"/>
      <c r="E5" s="228"/>
      <c r="F5" s="228"/>
      <c r="G5" s="228"/>
      <c r="H5" s="228"/>
      <c r="I5" s="228"/>
      <c r="J5" s="228"/>
      <c r="K5" s="228"/>
      <c r="L5" s="228"/>
      <c r="M5" s="228"/>
      <c r="N5" s="228"/>
      <c r="O5" s="228"/>
      <c r="P5" s="73"/>
      <c r="Q5" s="73"/>
      <c r="R5" s="73"/>
      <c r="S5" s="73"/>
      <c r="T5" s="73"/>
      <c r="U5" s="73"/>
      <c r="V5" s="73"/>
      <c r="W5" s="73"/>
      <c r="X5" s="73"/>
      <c r="Y5" s="73"/>
      <c r="Z5" s="73"/>
      <c r="AA5" s="73"/>
      <c r="AB5" s="73"/>
    </row>
    <row r="6" spans="1:28" s="7" customFormat="1" ht="18.75">
      <c r="A6" s="12"/>
      <c r="B6" s="12"/>
      <c r="L6" s="10"/>
    </row>
    <row r="7" spans="1:28" s="7" customFormat="1" ht="18.75">
      <c r="A7" s="252" t="s">
        <v>6</v>
      </c>
      <c r="B7" s="252"/>
      <c r="C7" s="252"/>
      <c r="D7" s="252"/>
      <c r="E7" s="252"/>
      <c r="F7" s="252"/>
      <c r="G7" s="252"/>
      <c r="H7" s="252"/>
      <c r="I7" s="252"/>
      <c r="J7" s="252"/>
      <c r="K7" s="252"/>
      <c r="L7" s="252"/>
      <c r="M7" s="252"/>
      <c r="N7" s="252"/>
      <c r="O7" s="252"/>
      <c r="P7" s="68"/>
      <c r="Q7" s="68"/>
      <c r="R7" s="68"/>
      <c r="S7" s="68"/>
      <c r="T7" s="68"/>
      <c r="U7" s="68"/>
      <c r="V7" s="68"/>
      <c r="W7" s="68"/>
      <c r="X7" s="68"/>
      <c r="Y7" s="68"/>
      <c r="Z7" s="68"/>
    </row>
    <row r="8" spans="1:28" s="7" customFormat="1" ht="18.75">
      <c r="A8" s="252"/>
      <c r="B8" s="252"/>
      <c r="C8" s="252"/>
      <c r="D8" s="252"/>
      <c r="E8" s="252"/>
      <c r="F8" s="252"/>
      <c r="G8" s="252"/>
      <c r="H8" s="252"/>
      <c r="I8" s="252"/>
      <c r="J8" s="252"/>
      <c r="K8" s="252"/>
      <c r="L8" s="252"/>
      <c r="M8" s="252"/>
      <c r="N8" s="252"/>
      <c r="O8" s="252"/>
      <c r="P8" s="68"/>
      <c r="Q8" s="68"/>
      <c r="R8" s="68"/>
      <c r="S8" s="68"/>
      <c r="T8" s="68"/>
      <c r="U8" s="68"/>
      <c r="V8" s="68"/>
      <c r="W8" s="68"/>
      <c r="X8" s="68"/>
      <c r="Y8" s="68"/>
      <c r="Z8" s="68"/>
    </row>
    <row r="9" spans="1:28" s="7" customFormat="1" ht="18.75">
      <c r="A9" s="252" t="str">
        <f>'1. паспорт местоположение'!A9:C9</f>
        <v>АО "Электросети Кубани" филиал "Краснодарэлектросеть"</v>
      </c>
      <c r="B9" s="252"/>
      <c r="C9" s="252"/>
      <c r="D9" s="252"/>
      <c r="E9" s="252"/>
      <c r="F9" s="252"/>
      <c r="G9" s="252"/>
      <c r="H9" s="252"/>
      <c r="I9" s="252"/>
      <c r="J9" s="252"/>
      <c r="K9" s="252"/>
      <c r="L9" s="252"/>
      <c r="M9" s="252"/>
      <c r="N9" s="252"/>
      <c r="O9" s="252"/>
      <c r="P9" s="68"/>
      <c r="Q9" s="68"/>
      <c r="R9" s="68"/>
      <c r="S9" s="68"/>
      <c r="T9" s="68"/>
      <c r="U9" s="68"/>
      <c r="V9" s="68"/>
      <c r="W9" s="68"/>
      <c r="X9" s="68"/>
      <c r="Y9" s="68"/>
      <c r="Z9" s="68"/>
    </row>
    <row r="10" spans="1:28" s="7" customFormat="1" ht="18.75">
      <c r="A10" s="254" t="s">
        <v>5</v>
      </c>
      <c r="B10" s="254"/>
      <c r="C10" s="254"/>
      <c r="D10" s="254"/>
      <c r="E10" s="254"/>
      <c r="F10" s="254"/>
      <c r="G10" s="254"/>
      <c r="H10" s="254"/>
      <c r="I10" s="254"/>
      <c r="J10" s="254"/>
      <c r="K10" s="254"/>
      <c r="L10" s="254"/>
      <c r="M10" s="254"/>
      <c r="N10" s="254"/>
      <c r="O10" s="254"/>
      <c r="P10" s="68"/>
      <c r="Q10" s="68"/>
      <c r="R10" s="68"/>
      <c r="S10" s="68"/>
      <c r="T10" s="68"/>
      <c r="U10" s="68"/>
      <c r="V10" s="68"/>
      <c r="W10" s="68"/>
      <c r="X10" s="68"/>
      <c r="Y10" s="68"/>
      <c r="Z10" s="68"/>
    </row>
    <row r="11" spans="1:28" s="7" customFormat="1" ht="18.75">
      <c r="A11" s="252"/>
      <c r="B11" s="252"/>
      <c r="C11" s="252"/>
      <c r="D11" s="252"/>
      <c r="E11" s="252"/>
      <c r="F11" s="252"/>
      <c r="G11" s="252"/>
      <c r="H11" s="252"/>
      <c r="I11" s="252"/>
      <c r="J11" s="252"/>
      <c r="K11" s="252"/>
      <c r="L11" s="252"/>
      <c r="M11" s="252"/>
      <c r="N11" s="252"/>
      <c r="O11" s="252"/>
      <c r="P11" s="68"/>
      <c r="Q11" s="68"/>
      <c r="R11" s="68"/>
      <c r="S11" s="68"/>
      <c r="T11" s="68"/>
      <c r="U11" s="68"/>
      <c r="V11" s="68"/>
      <c r="W11" s="68"/>
      <c r="X11" s="68"/>
      <c r="Y11" s="68"/>
      <c r="Z11" s="68"/>
    </row>
    <row r="12" spans="1:28" s="11" customFormat="1" ht="18.75">
      <c r="A12" s="239" t="str">
        <f>'1. паспорт местоположение'!A12:C12</f>
        <v>Q_Кд_25_ТП_017740</v>
      </c>
      <c r="B12" s="239"/>
      <c r="C12" s="239"/>
      <c r="D12" s="239"/>
      <c r="E12" s="239"/>
      <c r="F12" s="239"/>
      <c r="G12" s="239"/>
      <c r="H12" s="239"/>
      <c r="I12" s="239"/>
      <c r="J12" s="239"/>
      <c r="K12" s="239"/>
      <c r="L12" s="239"/>
      <c r="M12" s="239"/>
      <c r="N12" s="239"/>
      <c r="O12" s="239"/>
      <c r="P12" s="104"/>
      <c r="Q12" s="104"/>
      <c r="R12" s="104"/>
      <c r="S12" s="104"/>
      <c r="T12" s="104"/>
      <c r="U12" s="104"/>
      <c r="V12" s="104"/>
      <c r="W12" s="104"/>
      <c r="X12" s="104"/>
      <c r="Y12" s="104"/>
      <c r="Z12" s="104"/>
    </row>
    <row r="13" spans="1:28" s="7" customFormat="1" ht="18.75">
      <c r="A13" s="254" t="s">
        <v>4</v>
      </c>
      <c r="B13" s="254"/>
      <c r="C13" s="254"/>
      <c r="D13" s="254"/>
      <c r="E13" s="254"/>
      <c r="F13" s="254"/>
      <c r="G13" s="254"/>
      <c r="H13" s="254"/>
      <c r="I13" s="254"/>
      <c r="J13" s="254"/>
      <c r="K13" s="254"/>
      <c r="L13" s="254"/>
      <c r="M13" s="254"/>
      <c r="N13" s="254"/>
      <c r="O13" s="254"/>
      <c r="P13" s="68"/>
      <c r="Q13" s="68"/>
      <c r="R13" s="68"/>
      <c r="S13" s="68"/>
      <c r="T13" s="68"/>
      <c r="U13" s="68"/>
      <c r="V13" s="68"/>
      <c r="W13" s="68"/>
      <c r="X13" s="68"/>
      <c r="Y13" s="68"/>
      <c r="Z13" s="68"/>
    </row>
    <row r="14" spans="1:28" s="4" customFormat="1" ht="15.75" customHeight="1">
      <c r="A14" s="240"/>
      <c r="B14" s="240"/>
      <c r="C14" s="240"/>
      <c r="D14" s="240"/>
      <c r="E14" s="240"/>
      <c r="F14" s="240"/>
      <c r="G14" s="240"/>
      <c r="H14" s="240"/>
      <c r="I14" s="240"/>
      <c r="J14" s="240"/>
      <c r="K14" s="240"/>
      <c r="L14" s="240"/>
      <c r="M14" s="240"/>
      <c r="N14" s="240"/>
      <c r="O14" s="240"/>
      <c r="P14" s="97"/>
      <c r="Q14" s="97"/>
      <c r="R14" s="97"/>
      <c r="S14" s="97"/>
      <c r="T14" s="97"/>
      <c r="U14" s="97"/>
      <c r="V14" s="97"/>
      <c r="W14" s="97"/>
      <c r="X14" s="97"/>
      <c r="Y14" s="97"/>
      <c r="Z14" s="97"/>
    </row>
    <row r="15" spans="1:28" s="141" customFormat="1" ht="18.75">
      <c r="A15" s="239" t="str">
        <f>'1. паспорт местоположение'!A15:C15</f>
        <v xml:space="preserve">Электроснабжение ЭПУ потребителей  в соответствии с договором на ТП №  2-38-25-3705 г. Краснодар </v>
      </c>
      <c r="B15" s="239"/>
      <c r="C15" s="239"/>
      <c r="D15" s="239"/>
      <c r="E15" s="239"/>
      <c r="F15" s="239"/>
      <c r="G15" s="239"/>
      <c r="H15" s="239"/>
      <c r="I15" s="239"/>
      <c r="J15" s="239"/>
      <c r="K15" s="239"/>
      <c r="L15" s="239"/>
      <c r="M15" s="239"/>
      <c r="N15" s="239"/>
      <c r="O15" s="239"/>
      <c r="P15" s="140"/>
      <c r="Q15" s="140"/>
      <c r="R15" s="140"/>
      <c r="S15" s="140"/>
      <c r="T15" s="140"/>
      <c r="U15" s="140"/>
      <c r="V15" s="140"/>
      <c r="W15" s="140"/>
      <c r="X15" s="140"/>
      <c r="Y15" s="140"/>
      <c r="Z15" s="140"/>
    </row>
    <row r="16" spans="1:28" s="2" customFormat="1" ht="15" customHeight="1">
      <c r="A16" s="254" t="s">
        <v>3</v>
      </c>
      <c r="B16" s="254"/>
      <c r="C16" s="254"/>
      <c r="D16" s="254"/>
      <c r="E16" s="254"/>
      <c r="F16" s="254"/>
      <c r="G16" s="254"/>
      <c r="H16" s="254"/>
      <c r="I16" s="254"/>
      <c r="J16" s="254"/>
      <c r="K16" s="254"/>
      <c r="L16" s="254"/>
      <c r="M16" s="254"/>
      <c r="N16" s="254"/>
      <c r="O16" s="254"/>
      <c r="P16" s="67"/>
      <c r="Q16" s="67"/>
      <c r="R16" s="67"/>
      <c r="S16" s="67"/>
      <c r="T16" s="67"/>
      <c r="U16" s="67"/>
      <c r="V16" s="67"/>
      <c r="W16" s="67"/>
      <c r="X16" s="67"/>
      <c r="Y16" s="67"/>
      <c r="Z16" s="67"/>
    </row>
    <row r="17" spans="1:113" s="2" customFormat="1" ht="15" customHeight="1">
      <c r="A17" s="255"/>
      <c r="B17" s="255"/>
      <c r="C17" s="255"/>
      <c r="D17" s="255"/>
      <c r="E17" s="255"/>
      <c r="F17" s="255"/>
      <c r="G17" s="255"/>
      <c r="H17" s="255"/>
      <c r="I17" s="255"/>
      <c r="J17" s="255"/>
      <c r="K17" s="255"/>
      <c r="L17" s="255"/>
      <c r="M17" s="255"/>
      <c r="N17" s="255"/>
      <c r="O17" s="255"/>
      <c r="P17" s="98"/>
      <c r="Q17" s="98"/>
      <c r="R17" s="98"/>
      <c r="S17" s="98"/>
      <c r="T17" s="98"/>
      <c r="U17" s="98"/>
      <c r="V17" s="98"/>
      <c r="W17" s="98"/>
    </row>
    <row r="18" spans="1:113" s="2" customFormat="1" ht="91.5" customHeight="1">
      <c r="A18" s="280" t="s">
        <v>324</v>
      </c>
      <c r="B18" s="280"/>
      <c r="C18" s="280"/>
      <c r="D18" s="280"/>
      <c r="E18" s="280"/>
      <c r="F18" s="280"/>
      <c r="G18" s="280"/>
      <c r="H18" s="280"/>
      <c r="I18" s="280"/>
      <c r="J18" s="280"/>
      <c r="K18" s="280"/>
      <c r="L18" s="280"/>
      <c r="M18" s="280"/>
      <c r="N18" s="280"/>
      <c r="O18" s="280"/>
      <c r="P18" s="3"/>
      <c r="Q18" s="3"/>
      <c r="R18" s="3"/>
      <c r="S18" s="3"/>
      <c r="T18" s="3"/>
      <c r="U18" s="3"/>
      <c r="V18" s="3"/>
      <c r="W18" s="3"/>
      <c r="X18" s="3"/>
      <c r="Y18" s="3"/>
      <c r="Z18" s="3"/>
    </row>
    <row r="19" spans="1:113" s="2" customFormat="1" ht="78" customHeight="1">
      <c r="A19" s="281" t="s">
        <v>2</v>
      </c>
      <c r="B19" s="281" t="s">
        <v>325</v>
      </c>
      <c r="C19" s="281" t="s">
        <v>326</v>
      </c>
      <c r="D19" s="281" t="s">
        <v>327</v>
      </c>
      <c r="E19" s="282" t="s">
        <v>328</v>
      </c>
      <c r="F19" s="283"/>
      <c r="G19" s="283"/>
      <c r="H19" s="283"/>
      <c r="I19" s="284"/>
      <c r="J19" s="281" t="s">
        <v>329</v>
      </c>
      <c r="K19" s="281"/>
      <c r="L19" s="281"/>
      <c r="M19" s="281"/>
      <c r="N19" s="281"/>
      <c r="O19" s="281"/>
      <c r="P19" s="98"/>
      <c r="Q19" s="98"/>
      <c r="R19" s="98"/>
      <c r="S19" s="98"/>
      <c r="T19" s="98"/>
      <c r="U19" s="98"/>
      <c r="V19" s="98"/>
      <c r="W19" s="98"/>
    </row>
    <row r="20" spans="1:113" s="2" customFormat="1" ht="51" customHeight="1">
      <c r="A20" s="281"/>
      <c r="B20" s="281"/>
      <c r="C20" s="281"/>
      <c r="D20" s="281"/>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8" t="str">
        <f>'1. паспорт местоположение'!A5:C5</f>
        <v>Год раскрытия информации: ___2026______ год</v>
      </c>
      <c r="B5" s="228"/>
      <c r="C5" s="228"/>
      <c r="D5" s="228"/>
      <c r="E5" s="228"/>
      <c r="F5" s="228"/>
      <c r="G5" s="228"/>
      <c r="H5" s="228"/>
      <c r="I5" s="228"/>
      <c r="J5" s="228"/>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8" t="s">
        <v>6</v>
      </c>
      <c r="B7" s="238"/>
      <c r="C7" s="238"/>
      <c r="D7" s="238"/>
      <c r="E7" s="238"/>
      <c r="F7" s="238"/>
      <c r="G7" s="238"/>
      <c r="H7" s="238"/>
      <c r="I7" s="238"/>
      <c r="J7" s="238"/>
    </row>
    <row r="8" spans="1:42" ht="18.75">
      <c r="A8" s="238"/>
      <c r="B8" s="238"/>
      <c r="C8" s="238"/>
      <c r="D8" s="238"/>
      <c r="E8" s="238"/>
      <c r="F8" s="238"/>
      <c r="G8" s="238"/>
      <c r="H8" s="238"/>
      <c r="I8" s="238"/>
      <c r="J8" s="238"/>
    </row>
    <row r="9" spans="1:42">
      <c r="A9" s="287" t="str">
        <f>'1. паспорт местоположение'!A9:C9</f>
        <v>АО "Электросети Кубани" филиал "Краснодарэлектросеть"</v>
      </c>
      <c r="B9" s="287"/>
      <c r="C9" s="287"/>
      <c r="D9" s="287"/>
      <c r="E9" s="287"/>
      <c r="F9" s="287"/>
      <c r="G9" s="287"/>
      <c r="H9" s="287"/>
      <c r="I9" s="287"/>
      <c r="J9" s="287"/>
    </row>
    <row r="10" spans="1:42">
      <c r="A10" s="229" t="s">
        <v>5</v>
      </c>
      <c r="B10" s="229"/>
      <c r="C10" s="229"/>
      <c r="D10" s="229"/>
      <c r="E10" s="229"/>
      <c r="F10" s="229"/>
      <c r="G10" s="229"/>
      <c r="H10" s="229"/>
      <c r="I10" s="229"/>
      <c r="J10" s="229"/>
    </row>
    <row r="11" spans="1:42" ht="18.75">
      <c r="A11" s="238"/>
      <c r="B11" s="238"/>
      <c r="C11" s="238"/>
      <c r="D11" s="238"/>
      <c r="E11" s="238"/>
      <c r="F11" s="238"/>
      <c r="G11" s="238"/>
      <c r="H11" s="238"/>
      <c r="I11" s="238"/>
      <c r="J11" s="238"/>
    </row>
    <row r="12" spans="1:42">
      <c r="A12" s="279" t="str">
        <f>'1. паспорт местоположение'!A12:C12</f>
        <v>Q_Кд_25_ТП_017740</v>
      </c>
      <c r="B12" s="279"/>
      <c r="C12" s="279"/>
      <c r="D12" s="279"/>
      <c r="E12" s="279"/>
      <c r="F12" s="279"/>
      <c r="G12" s="279"/>
      <c r="H12" s="279"/>
      <c r="I12" s="279"/>
      <c r="J12" s="279"/>
    </row>
    <row r="13" spans="1:42">
      <c r="A13" s="229" t="s">
        <v>4</v>
      </c>
      <c r="B13" s="229"/>
      <c r="C13" s="229"/>
      <c r="D13" s="229"/>
      <c r="E13" s="229"/>
      <c r="F13" s="229"/>
      <c r="G13" s="229"/>
      <c r="H13" s="229"/>
      <c r="I13" s="229"/>
      <c r="J13" s="229"/>
    </row>
    <row r="14" spans="1:42" ht="18.75">
      <c r="A14" s="240"/>
      <c r="B14" s="240"/>
      <c r="C14" s="240"/>
      <c r="D14" s="240"/>
      <c r="E14" s="240"/>
      <c r="F14" s="240"/>
      <c r="G14" s="240"/>
      <c r="H14" s="240"/>
      <c r="I14" s="240"/>
      <c r="J14" s="240"/>
    </row>
    <row r="15" spans="1:42">
      <c r="A15" s="279" t="str">
        <f>'1. паспорт местоположение'!A15:C15</f>
        <v xml:space="preserve">Электроснабжение ЭПУ потребителей  в соответствии с договором на ТП №  2-38-25-3705 г. Краснодар </v>
      </c>
      <c r="B15" s="279"/>
      <c r="C15" s="279"/>
      <c r="D15" s="279"/>
      <c r="E15" s="279"/>
      <c r="F15" s="279"/>
      <c r="G15" s="279"/>
      <c r="H15" s="279"/>
      <c r="I15" s="279"/>
      <c r="J15" s="279"/>
    </row>
    <row r="16" spans="1:42">
      <c r="A16" s="229" t="s">
        <v>3</v>
      </c>
      <c r="B16" s="229"/>
      <c r="C16" s="229"/>
      <c r="D16" s="229"/>
      <c r="E16" s="229"/>
      <c r="F16" s="229"/>
      <c r="G16" s="229"/>
      <c r="H16" s="229"/>
      <c r="I16" s="229"/>
      <c r="J16" s="229"/>
    </row>
    <row r="17" spans="1:10" ht="15.75" customHeight="1">
      <c r="J17" s="108"/>
    </row>
    <row r="18" spans="1:10">
      <c r="I18" s="23"/>
    </row>
    <row r="19" spans="1:10" ht="15.75" customHeight="1">
      <c r="A19" s="286" t="s">
        <v>342</v>
      </c>
      <c r="B19" s="286"/>
      <c r="C19" s="286"/>
      <c r="D19" s="286"/>
      <c r="E19" s="286"/>
      <c r="F19" s="286"/>
      <c r="G19" s="286"/>
      <c r="H19" s="286"/>
      <c r="I19" s="286"/>
      <c r="J19" s="286"/>
    </row>
    <row r="20" spans="1:10">
      <c r="A20" s="31"/>
      <c r="B20" s="31"/>
      <c r="C20" s="113"/>
      <c r="D20" s="113"/>
      <c r="E20" s="113"/>
      <c r="F20" s="113"/>
      <c r="G20" s="113"/>
      <c r="H20" s="113"/>
      <c r="I20" s="113"/>
      <c r="J20" s="113"/>
    </row>
    <row r="21" spans="1:10" ht="28.5" customHeight="1">
      <c r="A21" s="288" t="s">
        <v>140</v>
      </c>
      <c r="B21" s="288" t="s">
        <v>139</v>
      </c>
      <c r="C21" s="294" t="s">
        <v>199</v>
      </c>
      <c r="D21" s="294"/>
      <c r="E21" s="294"/>
      <c r="F21" s="294"/>
      <c r="G21" s="289" t="s">
        <v>138</v>
      </c>
      <c r="H21" s="291" t="s">
        <v>201</v>
      </c>
      <c r="I21" s="288" t="s">
        <v>137</v>
      </c>
      <c r="J21" s="290" t="s">
        <v>200</v>
      </c>
    </row>
    <row r="22" spans="1:10" ht="58.5" customHeight="1">
      <c r="A22" s="288"/>
      <c r="B22" s="288"/>
      <c r="C22" s="295" t="s">
        <v>1</v>
      </c>
      <c r="D22" s="295"/>
      <c r="E22" s="296" t="s">
        <v>0</v>
      </c>
      <c r="F22" s="297"/>
      <c r="G22" s="289"/>
      <c r="H22" s="292"/>
      <c r="I22" s="288"/>
      <c r="J22" s="290"/>
    </row>
    <row r="23" spans="1:10" ht="31.5">
      <c r="A23" s="288"/>
      <c r="B23" s="288"/>
      <c r="C23" s="41" t="s">
        <v>136</v>
      </c>
      <c r="D23" s="41" t="s">
        <v>135</v>
      </c>
      <c r="E23" s="41" t="s">
        <v>136</v>
      </c>
      <c r="F23" s="41" t="s">
        <v>135</v>
      </c>
      <c r="G23" s="289"/>
      <c r="H23" s="293"/>
      <c r="I23" s="288"/>
      <c r="J23" s="290"/>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5" t="s">
        <v>402</v>
      </c>
      <c r="B56" s="285"/>
      <c r="C56" s="285"/>
      <c r="D56" s="285"/>
      <c r="E56" s="285"/>
      <c r="F56" s="285"/>
      <c r="G56" s="285"/>
      <c r="H56" s="285"/>
      <c r="I56" s="285"/>
      <c r="J56" s="285"/>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8" t="s">
        <v>411</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c r="AD4" s="228"/>
      <c r="AE4" s="228"/>
      <c r="AF4" s="228"/>
      <c r="AG4" s="228"/>
    </row>
    <row r="5" spans="1:33" ht="18.75">
      <c r="AG5" s="111"/>
    </row>
    <row r="6" spans="1:33" ht="18.75">
      <c r="A6" s="238" t="s">
        <v>6</v>
      </c>
      <c r="B6" s="238"/>
      <c r="C6" s="238"/>
      <c r="D6" s="238"/>
      <c r="E6" s="238"/>
      <c r="F6" s="238"/>
      <c r="G6" s="238"/>
      <c r="H6" s="238"/>
      <c r="I6" s="238"/>
      <c r="J6" s="238"/>
      <c r="K6" s="238"/>
      <c r="L6" s="238"/>
      <c r="M6" s="238"/>
      <c r="N6" s="238"/>
      <c r="O6" s="238"/>
      <c r="P6" s="238"/>
      <c r="Q6" s="238"/>
      <c r="R6" s="238"/>
      <c r="S6" s="238"/>
      <c r="T6" s="238"/>
      <c r="U6" s="238"/>
      <c r="V6" s="238"/>
      <c r="W6" s="238"/>
      <c r="X6" s="238"/>
      <c r="Y6" s="238"/>
      <c r="Z6" s="238"/>
      <c r="AA6" s="238"/>
      <c r="AB6" s="238"/>
      <c r="AC6" s="238"/>
      <c r="AD6" s="238"/>
      <c r="AE6" s="238"/>
      <c r="AF6" s="238"/>
      <c r="AG6" s="238"/>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8" t="str">
        <f>'1. паспорт местоположение'!A9:C9</f>
        <v>АО "Электросети Кубани" филиал "Краснодарэлектросеть"</v>
      </c>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row>
    <row r="9" spans="1:33" ht="18.75" customHeight="1">
      <c r="A9" s="229" t="s">
        <v>5</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9" t="str">
        <f>'1. паспорт местоположение'!A12:C12</f>
        <v>Q_Кд_25_ТП_017740</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row>
    <row r="12" spans="1:33">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9" t="str">
        <f>'1. паспорт местоположение'!A15:C15</f>
        <v xml:space="preserve">Электроснабжение ЭПУ потребителей  в соответствии с договором на ТП №  2-38-25-3705 г. Краснодар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row>
    <row r="15" spans="1:33" ht="15.75" customHeight="1">
      <c r="A15" s="229" t="s">
        <v>3</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row>
    <row r="16" spans="1:33">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row>
    <row r="18" spans="1:33">
      <c r="A18" s="302" t="s">
        <v>343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row>
    <row r="20" spans="1:33" ht="33" customHeight="1">
      <c r="A20" s="288" t="s">
        <v>106</v>
      </c>
      <c r="B20" s="288" t="s">
        <v>105</v>
      </c>
      <c r="C20" s="288" t="s">
        <v>104</v>
      </c>
      <c r="D20" s="288"/>
      <c r="E20" s="294" t="s">
        <v>103</v>
      </c>
      <c r="F20" s="294"/>
      <c r="G20" s="288" t="s">
        <v>344</v>
      </c>
      <c r="H20" s="298" t="s">
        <v>337</v>
      </c>
      <c r="I20" s="299"/>
      <c r="J20" s="299"/>
      <c r="K20" s="300"/>
      <c r="L20" s="298" t="s">
        <v>338</v>
      </c>
      <c r="M20" s="299"/>
      <c r="N20" s="299"/>
      <c r="O20" s="300"/>
      <c r="P20" s="298" t="s">
        <v>339</v>
      </c>
      <c r="Q20" s="299"/>
      <c r="R20" s="299"/>
      <c r="S20" s="300"/>
      <c r="T20" s="298" t="s">
        <v>340</v>
      </c>
      <c r="U20" s="299"/>
      <c r="V20" s="299"/>
      <c r="W20" s="300"/>
      <c r="X20" s="298" t="s">
        <v>415</v>
      </c>
      <c r="Y20" s="299"/>
      <c r="Z20" s="299"/>
      <c r="AA20" s="300"/>
      <c r="AB20" s="298" t="s">
        <v>420</v>
      </c>
      <c r="AC20" s="299"/>
      <c r="AD20" s="299"/>
      <c r="AE20" s="300"/>
      <c r="AF20" s="306" t="s">
        <v>102</v>
      </c>
      <c r="AG20" s="306"/>
    </row>
    <row r="21" spans="1:33" ht="99.75" customHeight="1">
      <c r="A21" s="288"/>
      <c r="B21" s="288"/>
      <c r="C21" s="288"/>
      <c r="D21" s="288"/>
      <c r="E21" s="294"/>
      <c r="F21" s="294"/>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288" t="s">
        <v>101</v>
      </c>
      <c r="AE21" s="288"/>
      <c r="AF21" s="306"/>
      <c r="AG21" s="306"/>
    </row>
    <row r="22" spans="1:33" ht="89.25" customHeight="1">
      <c r="A22" s="288"/>
      <c r="B22" s="288"/>
      <c r="C22" s="128" t="s">
        <v>1</v>
      </c>
      <c r="D22" s="128" t="s">
        <v>99</v>
      </c>
      <c r="E22" s="32" t="s">
        <v>345</v>
      </c>
      <c r="F22" s="32" t="s">
        <v>346</v>
      </c>
      <c r="G22" s="288"/>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0.95728216219999995</v>
      </c>
      <c r="AE24" s="37">
        <f>'1. паспорт местоположение'!C47</f>
        <v>0.95728216219999995</v>
      </c>
      <c r="AF24" s="37">
        <f>P24+L24+T24+X24+AB24</f>
        <v>0</v>
      </c>
      <c r="AG24" s="37">
        <f>AD24+N24+R24+V24+Z24</f>
        <v>0.95728216219999995</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1">
        <f>AD24</f>
        <v>0.95728216219999995</v>
      </c>
      <c r="AE27" s="221">
        <f>AE24</f>
        <v>0.95728216219999995</v>
      </c>
      <c r="AF27" s="37">
        <f t="shared" si="1"/>
        <v>0</v>
      </c>
      <c r="AG27" s="37">
        <f t="shared" si="2"/>
        <v>0.95728216219999995</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0.78465750999999995</v>
      </c>
      <c r="AE30" s="37">
        <f>'1. паспорт местоположение'!C48</f>
        <v>0.78465750999999995</v>
      </c>
      <c r="AF30" s="37">
        <f t="shared" si="1"/>
        <v>0</v>
      </c>
      <c r="AG30" s="37">
        <f t="shared" si="2"/>
        <v>0.78465750999999995</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0,15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0.15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0,15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0.15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4"/>
      <c r="C68" s="304"/>
      <c r="D68" s="304"/>
      <c r="E68" s="304"/>
      <c r="F68" s="304"/>
      <c r="G68" s="304"/>
      <c r="H68" s="304"/>
      <c r="I68" s="304"/>
      <c r="J68" s="130"/>
      <c r="K68" s="130"/>
    </row>
    <row r="70" spans="1:117" ht="36.75" customHeight="1">
      <c r="B70" s="305"/>
      <c r="C70" s="305"/>
      <c r="D70" s="305"/>
      <c r="E70" s="305"/>
      <c r="F70" s="305"/>
      <c r="G70" s="305"/>
      <c r="H70" s="305"/>
      <c r="I70" s="305"/>
      <c r="J70" s="131"/>
      <c r="K70" s="131"/>
    </row>
    <row r="71" spans="1:117">
      <c r="B71" s="87"/>
      <c r="C71" s="87"/>
      <c r="D71" s="87"/>
      <c r="E71" s="87"/>
      <c r="F71" s="87"/>
      <c r="N71" s="103"/>
    </row>
    <row r="72" spans="1:117" ht="51" customHeight="1">
      <c r="B72" s="305"/>
      <c r="C72" s="305"/>
      <c r="D72" s="305"/>
      <c r="E72" s="305"/>
      <c r="F72" s="305"/>
      <c r="G72" s="305"/>
      <c r="H72" s="305"/>
      <c r="I72" s="305"/>
      <c r="J72" s="131"/>
      <c r="K72" s="131"/>
      <c r="N72" s="103"/>
    </row>
    <row r="73" spans="1:117" ht="32.25" customHeight="1">
      <c r="B73" s="304"/>
      <c r="C73" s="304"/>
      <c r="D73" s="304"/>
      <c r="E73" s="304"/>
      <c r="F73" s="304"/>
      <c r="G73" s="304"/>
      <c r="H73" s="304"/>
      <c r="I73" s="304"/>
      <c r="J73" s="130"/>
      <c r="K73" s="130"/>
    </row>
    <row r="74" spans="1:117" ht="51.75" customHeight="1">
      <c r="B74" s="305"/>
      <c r="C74" s="305"/>
      <c r="D74" s="305"/>
      <c r="E74" s="305"/>
      <c r="F74" s="305"/>
      <c r="G74" s="305"/>
      <c r="H74" s="305"/>
      <c r="I74" s="305"/>
      <c r="J74" s="131"/>
      <c r="K74" s="131"/>
    </row>
    <row r="75" spans="1:117" ht="21.75" customHeight="1">
      <c r="B75" s="303"/>
      <c r="C75" s="303"/>
      <c r="D75" s="303"/>
      <c r="E75" s="303"/>
      <c r="F75" s="303"/>
      <c r="G75" s="303"/>
      <c r="H75" s="303"/>
      <c r="I75" s="303"/>
      <c r="J75" s="129"/>
      <c r="K75" s="129"/>
      <c r="L75" s="87"/>
      <c r="M75" s="87"/>
    </row>
    <row r="76" spans="1:117" ht="23.25" customHeight="1">
      <c r="B76" s="87"/>
      <c r="C76" s="87"/>
      <c r="D76" s="87"/>
      <c r="E76" s="87"/>
      <c r="F76" s="87"/>
    </row>
    <row r="77" spans="1:117" ht="18.75" customHeight="1">
      <c r="B77" s="304"/>
      <c r="C77" s="304"/>
      <c r="D77" s="304"/>
      <c r="E77" s="304"/>
      <c r="F77" s="304"/>
      <c r="G77" s="304"/>
      <c r="H77" s="304"/>
      <c r="I77" s="304"/>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M26" sqref="M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8" t="s">
        <v>411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12"/>
    </row>
    <row r="7" spans="1:48" ht="18.75">
      <c r="A7" s="238" t="s">
        <v>6</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row>
    <row r="8" spans="1:48" ht="18.75">
      <c r="A8" s="238"/>
      <c r="B8" s="238"/>
      <c r="C8" s="238"/>
      <c r="D8" s="238"/>
      <c r="E8" s="238"/>
      <c r="F8" s="238"/>
      <c r="G8" s="238"/>
      <c r="H8" s="238"/>
      <c r="I8" s="238"/>
      <c r="J8" s="238"/>
      <c r="K8" s="238"/>
      <c r="L8" s="238"/>
      <c r="M8" s="238"/>
      <c r="N8" s="238"/>
      <c r="O8" s="238"/>
      <c r="P8" s="238"/>
      <c r="Q8" s="238"/>
      <c r="R8" s="238"/>
      <c r="S8" s="238"/>
      <c r="T8" s="238"/>
      <c r="U8" s="238"/>
      <c r="V8" s="238"/>
      <c r="W8" s="238"/>
      <c r="X8" s="238"/>
      <c r="Y8" s="238"/>
      <c r="Z8" s="238"/>
      <c r="AA8" s="238"/>
      <c r="AB8" s="238"/>
      <c r="AC8" s="238"/>
      <c r="AD8" s="238"/>
      <c r="AE8" s="238"/>
      <c r="AF8" s="238"/>
      <c r="AG8" s="238"/>
      <c r="AH8" s="238"/>
      <c r="AI8" s="238"/>
      <c r="AJ8" s="238"/>
      <c r="AK8" s="238"/>
      <c r="AL8" s="238"/>
      <c r="AM8" s="238"/>
      <c r="AN8" s="238"/>
      <c r="AO8" s="238"/>
      <c r="AP8" s="238"/>
      <c r="AQ8" s="238"/>
      <c r="AR8" s="238"/>
      <c r="AS8" s="238"/>
      <c r="AT8" s="238"/>
      <c r="AU8" s="238"/>
      <c r="AV8" s="238"/>
    </row>
    <row r="9" spans="1:48" ht="15.75">
      <c r="A9" s="228" t="str">
        <f>'1. паспорт местоположение'!A9:C9</f>
        <v>АО "Электросети Кубани" филиал "Краснодарэлектросеть"</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c r="AS9" s="228"/>
      <c r="AT9" s="228"/>
      <c r="AU9" s="228"/>
      <c r="AV9" s="228"/>
    </row>
    <row r="10" spans="1:48" ht="15.75">
      <c r="A10" s="229" t="s">
        <v>5</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8"/>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c r="AH11" s="238"/>
      <c r="AI11" s="238"/>
      <c r="AJ11" s="238"/>
      <c r="AK11" s="238"/>
      <c r="AL11" s="238"/>
      <c r="AM11" s="238"/>
      <c r="AN11" s="238"/>
      <c r="AO11" s="238"/>
      <c r="AP11" s="238"/>
      <c r="AQ11" s="238"/>
      <c r="AR11" s="238"/>
      <c r="AS11" s="238"/>
      <c r="AT11" s="238"/>
      <c r="AU11" s="238"/>
      <c r="AV11" s="238"/>
    </row>
    <row r="12" spans="1:48" ht="15.75">
      <c r="A12" s="308" t="str">
        <f>'1. паспорт местоположение'!A12:C12</f>
        <v>Q_Кд_25_ТП_017740</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c r="A13" s="229" t="s">
        <v>4</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c r="A15" s="308" t="str">
        <f>'1. паспорт местоположение'!A15:C15</f>
        <v xml:space="preserve">Электроснабжение ЭПУ потребителей  в соответствии с договором на ТП №  2-38-25-3705 г. Краснодар </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c r="A16" s="229" t="s">
        <v>3</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11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11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11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113">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113">
      <c r="A21" s="309" t="s">
        <v>347</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09"/>
      <c r="AP21" s="309"/>
      <c r="AQ21" s="309"/>
      <c r="AR21" s="309"/>
      <c r="AS21" s="309"/>
      <c r="AT21" s="309"/>
      <c r="AU21" s="309"/>
      <c r="AV21" s="309"/>
    </row>
    <row r="22" spans="1:113" ht="15.75">
      <c r="A22" s="310" t="s">
        <v>348</v>
      </c>
      <c r="B22" s="313" t="s">
        <v>349</v>
      </c>
      <c r="C22" s="310" t="s">
        <v>350</v>
      </c>
      <c r="D22" s="310" t="s">
        <v>351</v>
      </c>
      <c r="E22" s="316" t="s">
        <v>352</v>
      </c>
      <c r="F22" s="317"/>
      <c r="G22" s="317"/>
      <c r="H22" s="317"/>
      <c r="I22" s="317"/>
      <c r="J22" s="317"/>
      <c r="K22" s="317"/>
      <c r="L22" s="318"/>
      <c r="M22" s="310" t="s">
        <v>353</v>
      </c>
      <c r="N22" s="310" t="s">
        <v>153</v>
      </c>
      <c r="O22" s="310" t="s">
        <v>354</v>
      </c>
      <c r="P22" s="320" t="s">
        <v>355</v>
      </c>
      <c r="Q22" s="320" t="s">
        <v>356</v>
      </c>
      <c r="R22" s="320" t="s">
        <v>357</v>
      </c>
      <c r="S22" s="320" t="s">
        <v>358</v>
      </c>
      <c r="T22" s="320"/>
      <c r="U22" s="323" t="s">
        <v>359</v>
      </c>
      <c r="V22" s="323" t="s">
        <v>360</v>
      </c>
      <c r="W22" s="320" t="s">
        <v>361</v>
      </c>
      <c r="X22" s="320" t="s">
        <v>362</v>
      </c>
      <c r="Y22" s="320" t="s">
        <v>363</v>
      </c>
      <c r="Z22" s="319" t="s">
        <v>364</v>
      </c>
      <c r="AA22" s="320" t="s">
        <v>365</v>
      </c>
      <c r="AB22" s="320" t="s">
        <v>366</v>
      </c>
      <c r="AC22" s="320" t="s">
        <v>367</v>
      </c>
      <c r="AD22" s="320" t="s">
        <v>368</v>
      </c>
      <c r="AE22" s="320" t="s">
        <v>369</v>
      </c>
      <c r="AF22" s="320" t="s">
        <v>370</v>
      </c>
      <c r="AG22" s="320"/>
      <c r="AH22" s="320"/>
      <c r="AI22" s="320"/>
      <c r="AJ22" s="320"/>
      <c r="AK22" s="320"/>
      <c r="AL22" s="320" t="s">
        <v>371</v>
      </c>
      <c r="AM22" s="320"/>
      <c r="AN22" s="320"/>
      <c r="AO22" s="320"/>
      <c r="AP22" s="320" t="s">
        <v>372</v>
      </c>
      <c r="AQ22" s="320"/>
      <c r="AR22" s="320" t="s">
        <v>373</v>
      </c>
      <c r="AS22" s="320" t="s">
        <v>374</v>
      </c>
      <c r="AT22" s="320" t="s">
        <v>375</v>
      </c>
      <c r="AU22" s="320" t="s">
        <v>376</v>
      </c>
      <c r="AV22" s="330" t="s">
        <v>377</v>
      </c>
    </row>
    <row r="23" spans="1:113" ht="15.75">
      <c r="A23" s="311"/>
      <c r="B23" s="314"/>
      <c r="C23" s="311"/>
      <c r="D23" s="311"/>
      <c r="E23" s="328" t="s">
        <v>378</v>
      </c>
      <c r="F23" s="326" t="s">
        <v>46</v>
      </c>
      <c r="G23" s="326" t="s">
        <v>45</v>
      </c>
      <c r="H23" s="326" t="s">
        <v>44</v>
      </c>
      <c r="I23" s="324" t="s">
        <v>379</v>
      </c>
      <c r="J23" s="324" t="s">
        <v>380</v>
      </c>
      <c r="K23" s="324" t="s">
        <v>381</v>
      </c>
      <c r="L23" s="326" t="s">
        <v>334</v>
      </c>
      <c r="M23" s="311"/>
      <c r="N23" s="311"/>
      <c r="O23" s="311"/>
      <c r="P23" s="320"/>
      <c r="Q23" s="320"/>
      <c r="R23" s="320"/>
      <c r="S23" s="321" t="s">
        <v>1</v>
      </c>
      <c r="T23" s="321" t="s">
        <v>382</v>
      </c>
      <c r="U23" s="323"/>
      <c r="V23" s="323"/>
      <c r="W23" s="320"/>
      <c r="X23" s="320"/>
      <c r="Y23" s="320"/>
      <c r="Z23" s="320"/>
      <c r="AA23" s="320"/>
      <c r="AB23" s="320"/>
      <c r="AC23" s="320"/>
      <c r="AD23" s="320"/>
      <c r="AE23" s="320"/>
      <c r="AF23" s="320" t="s">
        <v>383</v>
      </c>
      <c r="AG23" s="320"/>
      <c r="AH23" s="320" t="s">
        <v>384</v>
      </c>
      <c r="AI23" s="320"/>
      <c r="AJ23" s="310" t="s">
        <v>385</v>
      </c>
      <c r="AK23" s="310" t="s">
        <v>386</v>
      </c>
      <c r="AL23" s="310" t="s">
        <v>387</v>
      </c>
      <c r="AM23" s="310" t="s">
        <v>388</v>
      </c>
      <c r="AN23" s="310" t="s">
        <v>389</v>
      </c>
      <c r="AO23" s="310" t="s">
        <v>390</v>
      </c>
      <c r="AP23" s="310" t="s">
        <v>391</v>
      </c>
      <c r="AQ23" s="332" t="s">
        <v>382</v>
      </c>
      <c r="AR23" s="320"/>
      <c r="AS23" s="320"/>
      <c r="AT23" s="320"/>
      <c r="AU23" s="320"/>
      <c r="AV23" s="331"/>
    </row>
    <row r="24" spans="1:113" ht="47.25">
      <c r="A24" s="312"/>
      <c r="B24" s="315"/>
      <c r="C24" s="312"/>
      <c r="D24" s="312"/>
      <c r="E24" s="329"/>
      <c r="F24" s="327"/>
      <c r="G24" s="327"/>
      <c r="H24" s="327"/>
      <c r="I24" s="325"/>
      <c r="J24" s="325"/>
      <c r="K24" s="325"/>
      <c r="L24" s="327"/>
      <c r="M24" s="312"/>
      <c r="N24" s="312"/>
      <c r="O24" s="312"/>
      <c r="P24" s="320"/>
      <c r="Q24" s="320"/>
      <c r="R24" s="320"/>
      <c r="S24" s="322"/>
      <c r="T24" s="322"/>
      <c r="U24" s="323"/>
      <c r="V24" s="323"/>
      <c r="W24" s="320"/>
      <c r="X24" s="320"/>
      <c r="Y24" s="320"/>
      <c r="Z24" s="320"/>
      <c r="AA24" s="320"/>
      <c r="AB24" s="320"/>
      <c r="AC24" s="320"/>
      <c r="AD24" s="320"/>
      <c r="AE24" s="320"/>
      <c r="AF24" s="154" t="s">
        <v>392</v>
      </c>
      <c r="AG24" s="154" t="s">
        <v>393</v>
      </c>
      <c r="AH24" s="155" t="s">
        <v>1</v>
      </c>
      <c r="AI24" s="155" t="s">
        <v>382</v>
      </c>
      <c r="AJ24" s="312"/>
      <c r="AK24" s="312"/>
      <c r="AL24" s="312"/>
      <c r="AM24" s="312"/>
      <c r="AN24" s="312"/>
      <c r="AO24" s="312"/>
      <c r="AP24" s="312"/>
      <c r="AQ24" s="333"/>
      <c r="AR24" s="320"/>
      <c r="AS24" s="320"/>
      <c r="AT24" s="320"/>
      <c r="AU24" s="320"/>
      <c r="AV24" s="331"/>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220" t="str">
        <f>'5.2. Паспорт фин осв ввод'!AE39</f>
        <v>0,15</v>
      </c>
      <c r="J26" s="158" t="s">
        <v>285</v>
      </c>
      <c r="K26" s="158" t="s">
        <v>285</v>
      </c>
      <c r="L26" s="158" t="s">
        <v>285</v>
      </c>
      <c r="M26" s="159" t="s">
        <v>395</v>
      </c>
      <c r="N26" s="223" t="str">
        <f>A15</f>
        <v xml:space="preserve">Электроснабжение ЭПУ потребителей  в соответствии с договором на ТП №  2-38-25-3705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7" zoomScale="85" zoomScaleNormal="90" zoomScaleSheetLayoutView="85" workbookViewId="0">
      <selection activeCell="A12" sqref="A12:B12"/>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4" t="str">
        <f>'1. паспорт местоположение'!A5:C5</f>
        <v>Год раскрытия информации: ___2026______ год</v>
      </c>
      <c r="B5" s="334"/>
      <c r="C5" s="40"/>
      <c r="D5" s="40"/>
      <c r="E5" s="40"/>
      <c r="F5" s="40"/>
      <c r="G5" s="40"/>
    </row>
    <row r="6" spans="1:7" ht="18.75">
      <c r="A6" s="132"/>
      <c r="B6" s="132"/>
      <c r="C6" s="132"/>
      <c r="D6" s="132"/>
      <c r="E6" s="132"/>
      <c r="F6" s="132"/>
      <c r="G6" s="132"/>
    </row>
    <row r="7" spans="1:7" ht="18.75">
      <c r="A7" s="238" t="s">
        <v>6</v>
      </c>
      <c r="B7" s="238"/>
      <c r="C7" s="104"/>
      <c r="D7" s="104"/>
      <c r="E7" s="104"/>
      <c r="F7" s="104"/>
      <c r="G7" s="104"/>
    </row>
    <row r="8" spans="1:7" ht="18.75">
      <c r="A8" s="104"/>
      <c r="B8" s="104"/>
      <c r="C8" s="104"/>
      <c r="D8" s="104"/>
      <c r="E8" s="104"/>
      <c r="F8" s="104"/>
      <c r="G8" s="104"/>
    </row>
    <row r="9" spans="1:7">
      <c r="A9" s="279" t="str">
        <f>'1. паспорт местоположение'!A9:C9</f>
        <v>АО "Электросети Кубани" филиал "Краснодарэлектросеть"</v>
      </c>
      <c r="B9" s="279"/>
      <c r="C9" s="140"/>
      <c r="D9" s="140"/>
      <c r="E9" s="140"/>
      <c r="F9" s="140"/>
      <c r="G9" s="140"/>
    </row>
    <row r="10" spans="1:7">
      <c r="A10" s="229" t="s">
        <v>5</v>
      </c>
      <c r="B10" s="229"/>
      <c r="C10" s="142"/>
      <c r="D10" s="142"/>
      <c r="E10" s="142"/>
      <c r="F10" s="142"/>
      <c r="G10" s="142"/>
    </row>
    <row r="11" spans="1:7" ht="18.75">
      <c r="A11" s="104"/>
      <c r="B11" s="104"/>
      <c r="C11" s="104"/>
      <c r="D11" s="104"/>
      <c r="E11" s="104"/>
      <c r="F11" s="104"/>
      <c r="G11" s="104"/>
    </row>
    <row r="12" spans="1:7" ht="30.75" customHeight="1">
      <c r="A12" s="279" t="str">
        <f>'1. паспорт местоположение'!A12:C12</f>
        <v>Q_Кд_25_ТП_017740</v>
      </c>
      <c r="B12" s="279"/>
      <c r="C12" s="140"/>
      <c r="D12" s="140"/>
      <c r="E12" s="140"/>
      <c r="F12" s="140"/>
      <c r="G12" s="140"/>
    </row>
    <row r="13" spans="1:7">
      <c r="A13" s="229" t="s">
        <v>4</v>
      </c>
      <c r="B13" s="229"/>
      <c r="C13" s="142"/>
      <c r="D13" s="142"/>
      <c r="E13" s="142"/>
      <c r="F13" s="142"/>
      <c r="G13" s="142"/>
    </row>
    <row r="14" spans="1:7" ht="18.75">
      <c r="A14" s="6"/>
      <c r="B14" s="6"/>
      <c r="C14" s="6"/>
      <c r="D14" s="6"/>
      <c r="E14" s="6"/>
      <c r="F14" s="6"/>
      <c r="G14" s="6"/>
    </row>
    <row r="15" spans="1:7">
      <c r="A15" s="279" t="str">
        <f>'1. паспорт местоположение'!A15:C15</f>
        <v xml:space="preserve">Электроснабжение ЭПУ потребителей  в соответствии с договором на ТП №  2-38-25-3705 г. Краснодар </v>
      </c>
      <c r="B15" s="279"/>
      <c r="C15" s="140"/>
      <c r="D15" s="140"/>
      <c r="E15" s="140"/>
      <c r="F15" s="140"/>
      <c r="G15" s="140"/>
    </row>
    <row r="16" spans="1:7">
      <c r="A16" s="229" t="s">
        <v>3</v>
      </c>
      <c r="B16" s="229"/>
      <c r="C16" s="142"/>
      <c r="D16" s="142"/>
      <c r="E16" s="142"/>
      <c r="F16" s="142"/>
      <c r="G16" s="142"/>
    </row>
    <row r="17" spans="1:2">
      <c r="B17" s="48"/>
    </row>
    <row r="18" spans="1:2" ht="33.75" customHeight="1">
      <c r="A18" s="338" t="s">
        <v>396</v>
      </c>
      <c r="B18" s="338"/>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2-38-25-3705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0.95728216219999995</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5" t="s">
        <v>285</v>
      </c>
    </row>
    <row r="74" spans="1:2">
      <c r="A74" s="56" t="s">
        <v>194</v>
      </c>
      <c r="B74" s="336"/>
    </row>
    <row r="75" spans="1:2">
      <c r="A75" s="56" t="s">
        <v>195</v>
      </c>
      <c r="B75" s="336"/>
    </row>
    <row r="76" spans="1:2">
      <c r="A76" s="56" t="s">
        <v>196</v>
      </c>
      <c r="B76" s="336"/>
    </row>
    <row r="77" spans="1:2">
      <c r="A77" s="56" t="s">
        <v>197</v>
      </c>
      <c r="B77" s="336"/>
    </row>
    <row r="78" spans="1:2" ht="16.5" thickBot="1">
      <c r="A78" s="62" t="s">
        <v>198</v>
      </c>
      <c r="B78" s="337"/>
    </row>
    <row r="79" spans="1:2">
      <c r="A79" s="195"/>
      <c r="B79" s="196"/>
    </row>
    <row r="80" spans="1:2" ht="18.75">
      <c r="A80" s="285" t="s">
        <v>402</v>
      </c>
      <c r="B80" s="285"/>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2026-08-07T08:09:27Z</dcterms:modified>
</cp:coreProperties>
</file>